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15480" windowHeight="9675"/>
  </bookViews>
  <sheets>
    <sheet name="Presupuesto Total" sheetId="6" r:id="rId1"/>
    <sheet name="Velacruz" sheetId="4" r:id="rId2"/>
    <sheet name="El Empalme" sheetId="1" r:id="rId3"/>
    <sheet name="Playas" sheetId="5" r:id="rId4"/>
  </sheets>
  <definedNames>
    <definedName name="_xlnm.Print_Area" localSheetId="2">'El Empalme'!$A$1:$H$78</definedName>
    <definedName name="_xlnm.Print_Area" localSheetId="3">Playas!$A$1:$H$49</definedName>
    <definedName name="_xlnm.Print_Area" localSheetId="0">'Presupuesto Total'!$A$2:$F$22</definedName>
    <definedName name="_xlnm.Print_Area" localSheetId="1">Velacruz!$A$1:$H$111</definedName>
    <definedName name="_xlnm.Print_Titles" localSheetId="2">'El Empalme'!$1:$8</definedName>
  </definedNames>
  <calcPr calcId="145621"/>
</workbook>
</file>

<file path=xl/calcChain.xml><?xml version="1.0" encoding="utf-8"?>
<calcChain xmlns="http://schemas.openxmlformats.org/spreadsheetml/2006/main">
  <c r="B14" i="5" l="1"/>
  <c r="C14" i="5"/>
  <c r="D14" i="5"/>
  <c r="E14" i="5"/>
  <c r="F14" i="5"/>
  <c r="G14" i="5"/>
  <c r="H14" i="5"/>
  <c r="B13" i="1"/>
  <c r="C13" i="1"/>
  <c r="D13" i="1"/>
  <c r="E13" i="1"/>
  <c r="F13" i="1"/>
  <c r="G13" i="1"/>
  <c r="H13" i="1"/>
  <c r="A14" i="5"/>
  <c r="A13" i="1"/>
  <c r="H67" i="1"/>
  <c r="C67" i="1"/>
  <c r="H68" i="1"/>
  <c r="C68" i="1"/>
  <c r="H66" i="1"/>
  <c r="C66" i="1"/>
  <c r="H33" i="1" l="1"/>
  <c r="H60" i="4"/>
  <c r="H41" i="4"/>
  <c r="C75" i="1" l="1"/>
  <c r="C76" i="1"/>
  <c r="H75" i="1"/>
  <c r="H76" i="1"/>
  <c r="H107" i="4"/>
  <c r="H108" i="4"/>
  <c r="H44" i="4" l="1"/>
  <c r="H46" i="4" s="1"/>
  <c r="H92" i="4" l="1"/>
  <c r="H93" i="4"/>
  <c r="H94" i="4"/>
  <c r="H95" i="4"/>
  <c r="H96" i="4"/>
  <c r="H97" i="4"/>
  <c r="H98" i="4"/>
  <c r="H99" i="4"/>
  <c r="H100" i="4"/>
  <c r="H101" i="4"/>
  <c r="H102" i="4"/>
  <c r="H103" i="4"/>
  <c r="H104" i="4"/>
  <c r="H105" i="4"/>
  <c r="H106" i="4"/>
  <c r="H91" i="4"/>
  <c r="H87" i="4"/>
  <c r="H88" i="4"/>
  <c r="H86" i="4"/>
  <c r="H64" i="4"/>
  <c r="H65" i="4"/>
  <c r="H66" i="4"/>
  <c r="H67" i="4"/>
  <c r="H68" i="4"/>
  <c r="H69" i="4"/>
  <c r="H70" i="4"/>
  <c r="H71" i="4"/>
  <c r="H72" i="4"/>
  <c r="H73" i="4"/>
  <c r="H74" i="4"/>
  <c r="H75" i="4"/>
  <c r="H76" i="4"/>
  <c r="H77" i="4"/>
  <c r="H78" i="4"/>
  <c r="H79" i="4"/>
  <c r="H80" i="4"/>
  <c r="H81" i="4"/>
  <c r="H82" i="4"/>
  <c r="H83" i="4"/>
  <c r="H63" i="4"/>
  <c r="H49" i="4"/>
  <c r="H50" i="4"/>
  <c r="H51" i="4"/>
  <c r="H52" i="4"/>
  <c r="H53" i="4"/>
  <c r="H54" i="4"/>
  <c r="H55" i="4"/>
  <c r="H56" i="4"/>
  <c r="H57" i="4"/>
  <c r="H58" i="4"/>
  <c r="H59" i="4"/>
  <c r="H48" i="4"/>
  <c r="H15" i="4"/>
  <c r="H16" i="4"/>
  <c r="H17" i="4"/>
  <c r="H18" i="4"/>
  <c r="H19" i="4"/>
  <c r="H20" i="4"/>
  <c r="H21" i="4"/>
  <c r="H22" i="4"/>
  <c r="H23" i="4"/>
  <c r="H24" i="4"/>
  <c r="H25" i="4"/>
  <c r="H26" i="4"/>
  <c r="H27" i="4"/>
  <c r="H28" i="4"/>
  <c r="H29" i="4"/>
  <c r="H30" i="4"/>
  <c r="H31" i="4"/>
  <c r="H32" i="4"/>
  <c r="H33" i="4"/>
  <c r="H34" i="4"/>
  <c r="H35" i="4"/>
  <c r="H36" i="4"/>
  <c r="H37" i="4"/>
  <c r="H38" i="4"/>
  <c r="H39" i="4"/>
  <c r="H40" i="4"/>
  <c r="H14" i="4"/>
  <c r="H89" i="4" l="1"/>
  <c r="H109" i="4"/>
  <c r="H84" i="4"/>
  <c r="H34" i="1"/>
  <c r="H111" i="4" l="1"/>
  <c r="C43" i="1" l="1"/>
  <c r="C31" i="5"/>
  <c r="C44" i="1" l="1"/>
  <c r="C39" i="1"/>
  <c r="C32" i="5"/>
  <c r="C45" i="1" l="1"/>
  <c r="C33" i="5"/>
  <c r="C34" i="5" l="1"/>
  <c r="C46" i="1" l="1"/>
  <c r="C38" i="5"/>
  <c r="C47" i="1"/>
  <c r="C39" i="5" l="1"/>
  <c r="H26" i="5"/>
  <c r="H70" i="1"/>
  <c r="C41" i="5" l="1"/>
  <c r="C40" i="5"/>
  <c r="C48" i="1"/>
  <c r="C42" i="5" l="1"/>
  <c r="C49" i="1"/>
  <c r="H73" i="1"/>
  <c r="H38" i="5"/>
  <c r="H39" i="5"/>
  <c r="H40" i="5"/>
  <c r="H41" i="5"/>
  <c r="H42" i="5"/>
  <c r="H43" i="5"/>
  <c r="H44" i="5" l="1"/>
  <c r="C43" i="5"/>
  <c r="C53" i="1"/>
  <c r="H63" i="1"/>
  <c r="H57" i="1"/>
  <c r="C47" i="5" l="1"/>
  <c r="C46" i="5"/>
  <c r="C54" i="1"/>
  <c r="H46" i="1"/>
  <c r="C55" i="1" l="1"/>
  <c r="H30" i="1"/>
  <c r="H26" i="1"/>
  <c r="C56" i="1" l="1"/>
  <c r="H22" i="1"/>
  <c r="C57" i="1" l="1"/>
  <c r="C58" i="1" l="1"/>
  <c r="H34" i="5"/>
  <c r="H33" i="5"/>
  <c r="H32" i="5"/>
  <c r="H31" i="5"/>
  <c r="H56" i="1"/>
  <c r="H74" i="1"/>
  <c r="H35" i="5" l="1"/>
  <c r="C59" i="1"/>
  <c r="C60" i="1" l="1"/>
  <c r="H72" i="1"/>
  <c r="H71" i="1"/>
  <c r="H69" i="1"/>
  <c r="H65" i="1"/>
  <c r="H64" i="1"/>
  <c r="C61" i="1" l="1"/>
  <c r="H62" i="1"/>
  <c r="H61" i="1"/>
  <c r="H60" i="1"/>
  <c r="H59" i="1"/>
  <c r="H58" i="1"/>
  <c r="H55" i="1"/>
  <c r="H54" i="1"/>
  <c r="H53" i="1"/>
  <c r="H47" i="1"/>
  <c r="H49" i="1"/>
  <c r="H48" i="1"/>
  <c r="H45" i="1"/>
  <c r="H44" i="1"/>
  <c r="H43" i="1"/>
  <c r="H39" i="1"/>
  <c r="H41" i="1" s="1"/>
  <c r="H50" i="1" l="1"/>
  <c r="H77" i="1"/>
  <c r="C62" i="1"/>
  <c r="H47" i="5" l="1"/>
  <c r="H46" i="5"/>
  <c r="H48" i="5" s="1"/>
  <c r="H28" i="5"/>
  <c r="H27" i="5"/>
  <c r="H25" i="5"/>
  <c r="H24" i="5"/>
  <c r="H23" i="5"/>
  <c r="H22" i="5"/>
  <c r="H21" i="5"/>
  <c r="H20" i="5"/>
  <c r="H19" i="5"/>
  <c r="H18" i="5"/>
  <c r="H29" i="5" l="1"/>
  <c r="H49" i="5" s="1"/>
  <c r="H31" i="1"/>
  <c r="H29" i="1"/>
  <c r="H28" i="1"/>
  <c r="H25" i="1"/>
  <c r="H24" i="1"/>
  <c r="H23" i="1"/>
  <c r="H21" i="1"/>
  <c r="C63" i="1" l="1"/>
  <c r="H36" i="1"/>
  <c r="H18" i="1"/>
  <c r="H19" i="1"/>
  <c r="H20" i="1"/>
  <c r="C64" i="1" l="1"/>
  <c r="C65" i="1" l="1"/>
  <c r="H32" i="1" l="1"/>
  <c r="H35" i="1"/>
  <c r="H27" i="1"/>
  <c r="C69" i="1" l="1"/>
  <c r="C70" i="1" l="1"/>
  <c r="C71" i="1" l="1"/>
  <c r="H17" i="1" l="1"/>
  <c r="H37" i="1" s="1"/>
  <c r="H78" i="1" s="1"/>
  <c r="B15" i="6" l="1"/>
  <c r="B14" i="6" l="1"/>
  <c r="C72" i="1" l="1"/>
  <c r="C73" i="1" l="1"/>
  <c r="B13" i="6" l="1"/>
  <c r="B17" i="6" s="1"/>
  <c r="C74" i="1"/>
</calcChain>
</file>

<file path=xl/sharedStrings.xml><?xml version="1.0" encoding="utf-8"?>
<sst xmlns="http://schemas.openxmlformats.org/spreadsheetml/2006/main" count="812" uniqueCount="400">
  <si>
    <t>m</t>
  </si>
  <si>
    <t>OBRAS CIVILES</t>
  </si>
  <si>
    <t>u</t>
  </si>
  <si>
    <t>UNIDAD</t>
  </si>
  <si>
    <t>SUPERINTENDENCIA DE SUBESTACIONES Y COMUNICACIONES</t>
  </si>
  <si>
    <t xml:space="preserve">PROGRAMA REFORZAMIENTO DEL SISTEMA DE DISTRIBUCIÓN </t>
  </si>
  <si>
    <t>EMPRESA ELECTRICA REGIONAL DEL SUR S.A.</t>
  </si>
  <si>
    <t>global</t>
  </si>
  <si>
    <t>MONTO TOTAL DE LA OBRA (sin incluir el  IVA)</t>
  </si>
  <si>
    <t>mᵌ</t>
  </si>
  <si>
    <t xml:space="preserve">MONTAJE ELECTROMECÁNICO  DE ESTRUCTURAS Y EQUIPO PRIMARIO PARA LAS SUBESTACIONES  EL EMPALME, VELACRUZ, Y PLAYAS DE LA PROVINCIA DE LOJA </t>
  </si>
  <si>
    <r>
      <t>1.</t>
    </r>
    <r>
      <rPr>
        <b/>
        <sz val="14"/>
        <color theme="1"/>
        <rFont val="Calibri"/>
        <family val="2"/>
        <scheme val="minor"/>
      </rPr>
      <t xml:space="preserve"> SUBESTACIÓN VELACRUZ</t>
    </r>
  </si>
  <si>
    <t>SUBESTACION VELACRUZ</t>
  </si>
  <si>
    <t>SUBESTACION EL EMPALME</t>
  </si>
  <si>
    <t>SUBESTACION PLAYAS</t>
  </si>
  <si>
    <t>PRESUPUESTO TOTAL</t>
  </si>
  <si>
    <t>GERENCIA DE OPERACIÓN Y MANTENIMIENTO</t>
  </si>
  <si>
    <t>14 01 03 001</t>
  </si>
  <si>
    <t>02 05 11 069</t>
  </si>
  <si>
    <t>04 30 20 500</t>
  </si>
  <si>
    <t>01 42 16 180</t>
  </si>
  <si>
    <t>13 07 05 002</t>
  </si>
  <si>
    <t>14 21 05 050</t>
  </si>
  <si>
    <t>14 31 01 001</t>
  </si>
  <si>
    <t>14 11 01 250</t>
  </si>
  <si>
    <t>14 23 01 150</t>
  </si>
  <si>
    <t>14 05 01 150</t>
  </si>
  <si>
    <t>02 05 11 015</t>
  </si>
  <si>
    <t>04 10 15 192</t>
  </si>
  <si>
    <t>04 03 25 046</t>
  </si>
  <si>
    <t>04 08 02 046</t>
  </si>
  <si>
    <t>04 08 03 048</t>
  </si>
  <si>
    <t>04 08 04 050</t>
  </si>
  <si>
    <t>04 08 12 046</t>
  </si>
  <si>
    <t>04 08 04 052</t>
  </si>
  <si>
    <t>31 05 12 060</t>
  </si>
  <si>
    <t>14 37 01 250</t>
  </si>
  <si>
    <t>01 06 01 062</t>
  </si>
  <si>
    <t>14 37 01 100</t>
  </si>
  <si>
    <t>01 26 01 073</t>
  </si>
  <si>
    <t>mᶾ</t>
  </si>
  <si>
    <t>Montaje y armado de , aisladores siliconado en polímero para  69 KV con  grapa de retención, incluye todos los  accesorios.</t>
  </si>
  <si>
    <t>Montaje y armado de, aislador siliconado  en polímero para  13.8 KV  con  grapa de retención, incluye todos los  accesorios.</t>
  </si>
  <si>
    <t>Montaje e instalación de, transformadores de potencial   para  13.8KV, incluye todos los accesorios.</t>
  </si>
  <si>
    <t>Retiro de, grava para la construcción de la malla de puesta a tierra.</t>
  </si>
  <si>
    <t>Instalación  con, conductor de aluminio desnudo ACSR de 266.8 MCM para el armado de  puentes  entre los equipos primarios y el barraje de 69 KV.</t>
  </si>
  <si>
    <t>Instalación de,   conductor  de cobre tipo TTU( 1/0 AWG) , entre equipo primario del patio de 69 KV y la malla de puesta a tierra .</t>
  </si>
  <si>
    <t>Montaje de conectores tipo T,  para los cruces del barraje de 13.8 kV y la conexión del equipo primario.</t>
  </si>
  <si>
    <t>Instalación de, conductor de aluminio desnudo ACSR calibre 2/0 AWG  para el armado de  puentes entre los equipos primarios y el barraje de 13.8 KV.</t>
  </si>
  <si>
    <t>Montaje  de varillas de cobre  5/8'  por 1.80 metros de longitud  de alta camada,  para el apantallamiento del  patio de 13.8 KV incluye bajante de puesta a tierra con conductor de cobre tipo TTU 1/0 más tubería  y accesorios.</t>
  </si>
  <si>
    <t>Tendido de , conductor de cobre aislado XLPE para media tensión 15 KV, calibre  2/0 AWG, para el armado de puntas terminales.</t>
  </si>
  <si>
    <t>Armado e instalación de , puntas terminales para uso exterior de 15 KV con conductor de cobre aislado XLPE para media tensión 15 kV calibre 2/0 AWG  incluye seis (6) conectores terminal plano de 2 agujeros tipo compresión, para alimentación del patio de 13.8 kV.</t>
  </si>
  <si>
    <t>Instalación de , conductor de cobre aislado tipo  TTU, 1/0 AWG   entre el equipo primario del patio de 13.8 kV y la malla de puesta a tierra.</t>
  </si>
  <si>
    <t>Retiro de, grava para  el anclaje del contenedor  .</t>
  </si>
  <si>
    <t>Montaje de , transformadores de potencial para  69 KV,  incluye estructura de soporte tubería metálica  y accesorios, en  la S/E El Empalme.</t>
  </si>
  <si>
    <t>Montaje e instalación   de,  conductor de aluminio desnudo tipo ACAR calibre 500 MCM, para el armado del barraje de 69 KV.</t>
  </si>
  <si>
    <t>Instalación con,   conductor  de cobre tipo TTU( 1/0 AWG) , entre equipo primario del patio de 69 KV y la malla de puesta a tierra .</t>
  </si>
  <si>
    <t>Montaje calibrado e instalación,  de  seccionadores de barra tripolar 69 kV con puesta a tierra, incluye cajas de mando eléctrico y manual ,estructura de soportes, tuberías y accesorios, en la S/E El Empalme .</t>
  </si>
  <si>
    <t>Montaje e instalación de  aisladores  line post , para el montaje del seccionador de puesta a tierra de 69 kV.</t>
  </si>
  <si>
    <t>Tendido e instalación , conductor de cobre flexible,600V, 2x12 AWG ,  para la alimentación DC de equipos primarios  del patio.</t>
  </si>
  <si>
    <t>Tendido e instalación, conductor de cobre flexible,600V, 4x12 AWG, para la alimentación AC de equipos primarios del Patio.</t>
  </si>
  <si>
    <t>04 65 05 048</t>
  </si>
  <si>
    <t>21 04 02 040</t>
  </si>
  <si>
    <t>08 18 15 312</t>
  </si>
  <si>
    <t>08 09 11 015</t>
  </si>
  <si>
    <t>08 09 21 015</t>
  </si>
  <si>
    <t>08 09 21 020</t>
  </si>
  <si>
    <t>08 09 21 050</t>
  </si>
  <si>
    <t>08 09 31 030</t>
  </si>
  <si>
    <t>08 09 31 060</t>
  </si>
  <si>
    <t>Tendido e instalación con ,  conductor de aluminio desnudo ACSR calibre 266.8 MCM, para el armado del barraje de 69 KV .</t>
  </si>
  <si>
    <t>Medición, estudio, diseño y construcción de malla de puesta a tierra para el  patio de 69KV que tiene un área de (20 x 12 metros), en el cual debe incluir mano de obra especializada más  todos los materiales adecuados   a  utilizarse para  su ejecución. Referirse al enunciado del literal B.2.9 del pliego.</t>
  </si>
  <si>
    <t xml:space="preserve"> Nota.- Los estudios y diseños de la malla de puesta a tierra antes de su ejecución,  serán presentados al Administrador del Contrato  para su aprobación y posterior ejecución.  </t>
  </si>
  <si>
    <t>Pruebas de rutina en campo que se debe realizar para los interruptores de potencia 69 kV en la S/E Velacruz . Incluye los ítems del literal B.3.2 adjuntos al pliego.</t>
  </si>
  <si>
    <t>SUMINISTRO DE EQUIPOS Y MATERIALES</t>
  </si>
  <si>
    <t>SUBTOTAL DE LA MALLA DE TIERRA</t>
  </si>
  <si>
    <t>MALLA DE TIERRA</t>
  </si>
  <si>
    <t>SUMINISTRO DE MATERIALES</t>
  </si>
  <si>
    <t>SUBTOTAL DE OBRAS CIVILES:</t>
  </si>
  <si>
    <t>TRASLADO Y MONTAJE DE EQUIPO PRIMARIO PATIO 69 KV</t>
  </si>
  <si>
    <t>SUBTOTAL DE TRASLADO Y MONTAJE DE EQUIPO PRIMARIO PATIO 69 KV</t>
  </si>
  <si>
    <t>CONDUCTORES DE ALIMENTACIÓN DEL EQUIPO PRIMARIO</t>
  </si>
  <si>
    <t>SUBTOTAL CONDUCTORES DE ALIMENTACIÓN DEL EQUIPO PRIMARIO</t>
  </si>
  <si>
    <t>SUBTOTAL SUMINISTRO DE EQUIPOS Y MATERIALES</t>
  </si>
  <si>
    <t>SUBTOTAL MALLA DE TIERRA</t>
  </si>
  <si>
    <t>SUBTOTAL DE OBRAS CIVILES</t>
  </si>
  <si>
    <t>DESMONTAJE ELECTROMECÁNICO PATIO  13.8 kV EXIXTENTE</t>
  </si>
  <si>
    <t>SUBTOTAL DESMONTAJE ELECTROMECÁNICO PATIO  13.8 kV EXIXTENTE</t>
  </si>
  <si>
    <t>TRASLADO Y MONTAJE DE EQUIPO PRIMARIO PATIO 13.8 KV</t>
  </si>
  <si>
    <t>SUBTOTAL TRASLADO Y MONTAJE DE EQUIPO PRIMARIO PATIO 13.8 KV</t>
  </si>
  <si>
    <t>SUBTOTAL TRASLADO Y MONTAJE DE EQUIPO PRIMARIO PATIO 69 KV</t>
  </si>
  <si>
    <t>CPC</t>
  </si>
  <si>
    <t>6.1.1.262</t>
  </si>
  <si>
    <t>8.3.1.40</t>
  </si>
  <si>
    <t>86311.00.1</t>
  </si>
  <si>
    <t>MONTO TOTAL DE LA OBRA EN SUBESTACIÓN VELACRUZ (sin incluir el  IVA)</t>
  </si>
  <si>
    <t>MONTO TOTAL DE LA OBRA SUBESTACIÓN EL EMPALME (sin incluir el  IVA)</t>
  </si>
  <si>
    <t>SUBTOTAL SUMINISTRO DE  EQUIPOS Y MATERIALES</t>
  </si>
  <si>
    <t xml:space="preserve">Instalación con,  cable de acero galvanizado  5/16" más accesorios para la sujeción del cable, para el apantallamiento del patio de 69 kV.  </t>
  </si>
  <si>
    <t>Reubicación  del reconectador automático para 13.8 kV existente, en la S/E Velacruz, con el propósito que el reconectador antes mencionado quede operando normalmente.</t>
  </si>
  <si>
    <t xml:space="preserve">MONTAJE ELECTROMECÁNICO DE ESTRUCTURAS Y EQUIPO PRIMARIO PARA LAS SUBESTACIONES VELACRUZ, EL EMPALME Y PLAYAS DE LA PROVINCIA DE LOJA </t>
  </si>
  <si>
    <t>EMPRESA ELÉCTRICA REGIONAL DEL SUR S.A.</t>
  </si>
  <si>
    <t>rollo</t>
  </si>
  <si>
    <t>En caso de requerirse, el contratista realizará la adecuación del acceso a la S/E Velacruz a su costo, con la finalidad de que se facilite el ingreso  del equipo  primario de potencia, es decir: transformador de potencia, interruptores   etc.  NOTA: Para la construcción  de  todas las obras civiles, el contratista  deberá   suministrar todos los materiales  necesarios  a utilizarse más mano de obra calificada,  para cumplir con los requerimientos solicitados por la EERSSA.</t>
  </si>
  <si>
    <t>Pruebas eléctricas de rutina en campo que se debe realizar al transformador de potencia 69/13.8 kV-2.5/3.12 MVA en la S/E Vilcabamba. Incluye los ítems del literal B.3.1 adjuntos al pliego.</t>
  </si>
  <si>
    <t>Instalación  de,  conductor de aluminio desnudo ACSR calibre 4/0 AWG para el armado del barraje de  13.8 KV.</t>
  </si>
  <si>
    <t>Montaje, transformador trifásico de 30 KVA  , incluye cerrajería más caja de protección  y accesorios.</t>
  </si>
  <si>
    <t>En caso de requerirse, el contratista realizará la adecuación del acceso a la S/E El Empalme a su costo, con la finalidad de que se facilite el ingreso  del equipo  primario de potencia, es decir: transformador de potencia, interruptores   etc.  NOTA: Para la construcción  de  todas las obras civiles, el contratista  deberá   suministrar todos los materiales  necesarios  a utilizarse más mano de obra calificada,  para cumplir con los requerimientos solicitados por la EERSSA.</t>
  </si>
  <si>
    <t>Montaje e instalación de  pararrayos para 69 kV, incluye contador de descargas mas accesorios  en la S/E El Empalme.</t>
  </si>
  <si>
    <t>N/A</t>
  </si>
  <si>
    <t/>
  </si>
  <si>
    <t>86311.00.2</t>
  </si>
  <si>
    <t>86311.00.3</t>
  </si>
  <si>
    <t xml:space="preserve"> Construcción de base reforzada con hormigón armado para el transformador de potencia (5MVA) de (3 x 2 x 1 metros) compuesta por  canastilla de hierro con varilla de 12mm, incluye la fundación de cuatro (4) pernos de anclaje, cabe indicar que en la base del transformador se debe dejar empotrado dos (2) tramos de tuberías HG galvanizada de 2” con sus respectivos codos que desembocan en la trinchera + accesorios, permitiendo el acople con manguera funda sellada 2” (4m) hacia el transformador y el enrutamiento de conductores de mando y control, una (1) manguera plástica  de  ¾” para acometida de puesta a tierra del transformador. La base incluye: excavación en suelo sin clasificar, hormigón f”c= 210kg/cm², acero de refuerzo fy=4200kg/cm², 2 tramos de tubería HG galvanizada 2” + codos + accesorios, 2 tramos de manguera anillada funda sellada 2” más conector, desalojo de material excavado fuera de terreno, replantillo de hormigón simple fc=140kg/cm², material de mejoramiento, derrocamiento de hormigón armado, reconformado y tendido de grava, demolición de bordillo, resanado de base existente, malla electrosoldada, relleno compactado.  Incluye lo referido en el enunciado del literal D al apartado que le corresponda incluido en el  pliego.</t>
  </si>
  <si>
    <r>
      <rPr>
        <sz val="11"/>
        <color theme="1"/>
        <rFont val="Calibri"/>
        <family val="2"/>
        <scheme val="minor"/>
      </rPr>
      <t xml:space="preserve"> Construcción de base reforzada con hormigón armado  para interruptor de 69KV de (2.40 x 2.40 x 0.80 metros) compuesta  por  canastilla de hierro con   varilla de 12mm, incluye la fundación de cuatro (4) pernos de anclaje, en la base del interruptor se debe empotrar  un codo de 90° PVC, para permitir el paso de un (1) tramo de 3m de manguera anillada funda sellada de 2” + conector, que permitirá el enrutamiento de conductores de mando y control de cada equipo, y una (1) manguera plástica  de ¾” para la acometida de puesta a tierra de cada equipo. La construcción de la base incluye: excavación en suelo sin clasificar, hormigón f”c= 210kg/cm², Acero de refuerzo fy=4200kg/cm², codo 90° PVC rígido 3”, manguera anillada funda sellada 2” + conector, manguera ¾” PVC,  desalojo de material excavado fuera de terreno, replantillo de hormigón simple fc=140kg/cm², material de mejoramiento, derrocamiento de hormigón armado, reconformado y tendido de grava, demolición de bordillo, resanado de base existente, malla electrosoldada, relleno compactado.  Incluye lo referido en el enunciado del literal D al apartado que le corresponda incluido en el  pliego.</t>
    </r>
  </si>
  <si>
    <t>Construcción de  bases reforzadas con hormigón armado para interruptor de 69KV de (1.60 x 1.60 x 0.80 metros) compuesta  por  canastilla de hierro con  varilla de 12mm, incluye la fundación de cuatro (4) pernos de anclaje, en la base del interruptor se debe empotrar  un codo de 90° PVC, para permitir el paso de un (1) tramo de 3m de manguera anillada funda sellada de 2” + conector, que permitirá el enrutamiento de conductores de mando y control de cada equipo, y una (1) manguera plástica  de ¾” para la acometida de puesta a tierra de cada equipo. La construcción de la base incluye: excavación en suelo sin clasificar, hormigón f”c= 210kg/cm², Acero de refuerzo fy=4200kg/cm², codo 90° PVC rígido 3”, manguera anillada funda sellada 22 + conector, manguera ¾” PVC desalojo de material excavado fuera de terreno, replantillo de hormigón simple fc=140kg/cm², material de mejoramiento, derrocamiento de hormigón armado, reconformado y tendido de grava, demolición de bordillo, resanado de base existente, malla electrosoldada, relleno compactado.  Incluye lo referido en el enunciado del literal D al apartado que le corresponda incluido en el  pliego.</t>
  </si>
  <si>
    <t xml:space="preserve">Construcción de bases reforzadas con hormigón armado  para interruptor tanque vivo de 69KV de (0.7 x 0.7 x 0.80 metros)  compuesta  por  canastilla de hierro  con  varilla de 12mm, incluye la fundación de cuatro  (4) pernos de anclaje en cada base, en la base del interruptor se debe empotrar  un codo de 90° PVC, para permitir el paso de un (1) tramo de 3m  de manguera anillada funda sellada de 2” + conector, que permitirá el enrutamiento de conductores de mando y control de cada equipo, y una (1) manguera plástica  de ¾” para la acometida de puesta a tierra de cada equipo. La construcción de la base incluye: excavación en suelo sin clasificar, hormigón f”c= 210kg/cm², Acero de refuerzo fy=4200kg/cm², codo 90° PVC rígido 3”, manguera anillada funda sellada 2” + conector, manguera ¾” PVC, desalojo de material excavado fuera de terreno, replantillo de hormigón simple fc=140kg/cm², material de mejoramiento, derrocamiento de hormigón armado, reconformado y tendido de grava, demolición de bordillo, resanado de base existente, malla electrosoldada, relleno compactado. Incluye lo referido en el enunciado del literal D al apartado que le corresponda incluido en el  pliego. </t>
  </si>
  <si>
    <r>
      <rPr>
        <sz val="7"/>
        <color theme="1"/>
        <rFont val="Calibri"/>
        <family val="2"/>
        <scheme val="minor"/>
      </rPr>
      <t xml:space="preserve"> </t>
    </r>
    <r>
      <rPr>
        <sz val="11"/>
        <color theme="1"/>
        <rFont val="Calibri"/>
        <family val="2"/>
        <scheme val="minor"/>
      </rPr>
      <t xml:space="preserve">Construcción de bases reforzadas de hormigón armado para transformadores de corriente  69KV de (0.60 x 0.60 x 0.80 metros) compuesta  por  canastilla de hierro con   varilla de 12mm,  incluye la fundación de cuatro (4) pernos de anclaje por cada base, en la base de cada TP se debe empotrar  un codo de 90° PVC, para permitir el paso de un (1) tramo de 3m de manguera anillada funda sellada de 2” + conector, que permitirá el enrutamiento de conductores de mando y control de cada equipo, y una (1) manguera plástica  de ¾” para la acometida de puesta a tierra de cada equipo. La construcción de la base incluye: excavación en suelo sin clasificar, hormigón f”c= 210kg/cm², Acero de refuerzo fy=4200kg/cm², codo 90° PVC rígido 3”, manguera anillada funda sellada 2” + conector, manguera ¾” PVC, desalojo de material excavado fuera de terreno, replantillo de hormigón simple fc=140kg/cm², material de mejoramiento, derrocamiento de hormigón armado, reconformado y tendido de grava, demolición de bordillo, resanado de base existente, malla electrosoldada, relleno compactado. Incluye lo referido en el enunciado del literal D al apartado que le corresponda incluido en el  pliego. </t>
    </r>
  </si>
  <si>
    <r>
      <rPr>
        <sz val="11"/>
        <color theme="1"/>
        <rFont val="Calibri"/>
        <family val="2"/>
        <scheme val="minor"/>
      </rPr>
      <t>Construcción de bases reforzadas con hormigón armado para transformadores de Potencial  69KV de (1.00 x 1.00 x 0.80 metros) compuesta  por  canastilla de hierro con varilla de 12mm,  incluye la fundación de cuatro (4) pernos de anclaje por cada base, en la base de cada TP se debe empotrar  un codo de 90° PVC, para permitir el paso de un (1) tramo de 3m de manguera anillada funda sellada de 2” + conector, que permitirá el enrutamiento de conductores de mando y control de cada equipo, y una (1) manguera plástica  de ¾” para la acometida de puesta a tierra de cada equipo. La construcción de la base incluye: excavación en suelo sin clasificar, hormigón f”c= 210kg/cm², Acero de refuerzo fy=4200kg/cm², codo 90° PVC rígido 3”, manguera anillada funda sellada 2” + conector, manguera ¾” PVC, desalojo de material excavado fuera de terreno, replantillo de hormigón simple fc=140kg/cm², material de mejoramiento, derrocamiento de hormigón armado, reconformado y tendido de grava, demolición de bordillo, resanado de base existente, malla electrosoldada, relleno compactado. Incluye lo referido en el enunciado del literal D al apartado que le corresponda incluido en el  pliego.</t>
    </r>
  </si>
  <si>
    <t>Construcción de tres (3) bases reforzadas de hormigón armado para reconectadores automáticos 13.8 KV de (1.25 x 1.25  x 0.80 metros)   compuesta  por  canastilla de hierro con   varilla de 12mm,  incluye la fundación de cuatro (4) pernos de anclaje por cada base, en la base se debe empotrar  un codo de 90° PVC, para permitir el paso de un (1) tramo de 3m de manguera anillada funda sellada de 2” + conector, que permitirá el enrutamiento de conductores de mando y control de cada equipo, y una (1) manguera plástica  de ¾” para la acometida de puesta a tierra de cada equipo. La construcción de la base incluye: excavación en suelo sin clasificar, hormigón f”c= 210kg/cm², Acero de refuerzo fy=4200kg/cm², codo 90° PVC rígido 3”, manguera anillada funda sellada 2” + conector, manguera ¾” PVC, desalojo de material excavado fuera de terreno, replantillo de hormigón simple fc=140kg/cm², material de mejoramiento, derrocamiento de hormigón armado, reconformado y tendido de grava, demolición de bordillo, resanado de base existente, malla electrosoldada, relleno compactado.  Incluye lo referido en el enunciado del literal D al apartado que le corresponda incluido en el  pliego</t>
  </si>
  <si>
    <t>Construcción de trinchera  reforzada con hormigón armado de (75 x 0.40  x 0.60  metros) las cuales incluyen parrillas metálicas porta cables en toda su longitud más tapa de hormigón armado. La construcción de la trinchera incluye: excavación en suelo sin clasificar, hormigón f”c= 210kg/cm², esperas de tubería PVC de 4” para la conducción de cables hacia la trinchera, desalojo de material excavado fuera de terreno, replantillo de hormigón simple fc=140kg/cm², material de mejoramiento, reconformado y tendido de grava , resanado de base existente, malla electrosoldada, relleno compactado. Incluye lo referido en el enunciado del literal D al apartado que le corresponda incluido en el  pliego.</t>
  </si>
  <si>
    <t xml:space="preserve"> Desalojo de material excedente resultado de excavaciones, en lugares autorizados fuera de la subestación.</t>
  </si>
  <si>
    <t>Montaje  de interruptores de potencia 69 kV en las bases asignadas de la S/E Velacruz, incluye estructura de soporte,  y todos sus  accesorios.</t>
  </si>
  <si>
    <t>Montaje calibrado e instalación  de  seccionadores de barra tripolar 69 kV sin  puesta a tierra en la S/E Velacruz , incluye cajas de mando eléctrico y manual,  estructura de soporte, tuberías y accesorios.</t>
  </si>
  <si>
    <t>Montaje calibrado e instalación  de  seccionadores de barra tripolar 69 kV con puesta a tierra en la S/E Velacruz , incluye cajas de mando eléctrico y manual, estructura de soporte, tuberías y accesorios.</t>
  </si>
  <si>
    <t>Montaje de, conectores tipo T,  para los cruces del barraje de 69 kV  y la conexión  del equipo  primario. Incluye pasta anti-oxido para evitar la corrosión.</t>
  </si>
  <si>
    <t xml:space="preserve"> Montaje de seis (6) varillas de cobre de alta camada 5/8 “por 1.80 metros de longitud, para el apantallamiento del patio de 69 kV, incluye conectores, conexionado entre el equipo y la malla de puesta a tierra con conductor de cobre TTU 1/0 el cual debe ir por dentro de la  tubería metálica galvanizada ½” de 6 metros cada una más accesorios.</t>
  </si>
  <si>
    <t xml:space="preserve">Instalación con,   cable de acero galvanizado  5/16" más accesorios de sujeción y conectores, para el apantallamiento del patio de 69 KV.  </t>
  </si>
  <si>
    <t>Montaje y armado de perfiles UPN de hierro  de 6 metros de longitud, para  la conformación del patio 13.8 KV. Una vez realizado el montaje y armado de los UPN se debe realizar corte, perforación y aseguramiento (reticulado)   con perfiles metálicos ubicados diagonalmente con un ángulo de 30°   mediante pernos de anclaje entre el UPN y el perfil, esto se  debe realizar en toda la longitud del perfil UPN de tal manera que soporte todo el peso de los equipos, a más de ello incluye pintado  de ambas caras tanto interior como exterior. Referirse al enunciado del literal C.1.1.0 al apartado que le corresponde adjunto al pliego</t>
  </si>
  <si>
    <t>Montaje y armado de crucetas de hierro ángulo de  6 metros de longitud, para reforzamiento del patio  13.8 KV, se debe realizar corte, perforación y aseguramiento entre crucetas. Incluye  pintado  de ambas caras tanto interior como exterior. Referirse al enunciado del literal C.1.1.0 al apartado que le corresponde adjunto al pliego</t>
  </si>
  <si>
    <t>Construcción de bases reforzadas con hormigón armado para interruptor de 69KV de (1.60 x 1.60 x 0.80 metros) compuesta  por  canastilla de hierro con  varilla de 12mm, incluye la fundación de cuatro (4) pernos de anclaje, en la base del interruptor se debe empotrar  un codo de 90° PVC, para permitir el paso de un (1) tramo de 3m de manguera anillada funda sellada de 2” + conector, que permitirá el enrutamiento de conductores de mando y control de cada equipo, y una (1) manguera plástica  de ¾” para la acometida de puesta a tierra de cada equipo. La construcción de la base incluye: excavación en suelo sin clasificar, hormigón f”c= 210kg/cm², Acero de refuerzo fy=4200kg/cm², codo 90° PVC rígido 3”, manguera anillada funda sellada 22 + conector, manguera ¾” PVC desalojo de material excavado fuera de terreno, replantillo de hormigón simple fc=140kg/cm², material de mejoramiento, derrocamiento de hormigón armado, reconformado y tendido de grava, demolición de bordillo, resanado de base existente, malla electrosoldada, relleno compactado.  Incluye lo referido en el enunciado del literal D al apartado que le corresponda incluido en el  pliego.</t>
  </si>
  <si>
    <t>Construcción de bases reforzadas con hormigón armado para transformadores de Potencial  69KV de (1.00 x 1.00 x 0.80 metros) compuesta  por  canastilla de hierro con varilla de 12mm,  incluye la fundación de cuatro (4) pernos de anclaje por cada base, en la base de cada TP se debe empotrar  un codo de 90° PVC, para permitir el paso de un (1) tramo de 3m de manguera anillada funda sellada de 2” + conector, que permitirá el enrutamiento de conductores de mando y control de cada equipo, y una (1) manguera plástica  de ¾” para la acometida de puesta a tierra de cada equipo. La construcción de la base incluye: excavación en suelo sin clasificar, hormigón f”c= 210kg/cm², Acero de refuerzo fy=4200kg/cm², codo 90° PVC rígido 3”, manguera anillada funda sellada 2” + conector, manguera ¾” PVC, desalojo de material excavado fuera de terreno, replantillo de hormigón simple fc=140kg/cm², material de mejoramiento, derrocamiento de hormigón armado, reconformado y tendido de grava, demolición de bordillo, resanado de base existente, malla electrosoldada, relleno compactado. Incluye lo referido en el enunciado del literal D al apartado que le corresponda incluido en el  pliego.</t>
  </si>
  <si>
    <t>Construcción de trincheras  reforzadas con hormigón armado de (50 x 0.40  x 0.60  metros) las cuales incluyen parrillas metálicas porta cables en toda su longitud más tapa de hormigón armado. La construcción de la trinchera incluye: excavación en suelo sin clasificar, hormigón f”c= 210kg/cm², esperas de tubería PVC de 4” para la conducción de cables hacia la trinchera, desalojo de material excavado fuera de terreno, replantillo de hormigón simple fc=140kg/cm², material de mejoramiento, reconformado y tendido de grava , resanado de base existente, malla electrosoldada, relleno compactado. Incluye lo referido en el enunciado del literal D al apartado que le corresponda incluido en el  pliego.</t>
  </si>
  <si>
    <t>Construcción de bases reforzadas con hormigón armado  de (0.30 x 0.30 x 0.50 metros), para el anclaje del contenedor. La construcción de las bases incluye: excavación en suelo sin clasificar, hormigón f”c= 210kg/cm², desalojo de material excavado fuera de terreno, replantillo de hormigón simple fc=140kg/cm², material de mejoramiento, reconformado y tendido de grava, malla electrosoldada, relleno compactado, fundación de gancho de manipulación.   Referirse al enunciado del literal D al apartado que le corresponda incluido en el  pliego.</t>
  </si>
  <si>
    <t>Desalojo de quince  (15) metros cúbicos de material excedente, en lugares autorizados fuera de la subestación</t>
  </si>
  <si>
    <t xml:space="preserve">Montaje  de conectores tipo T, cable- cable, que pueda albergar y asegurar conductor de aluminio desnudo tipo  ACAR calibre  500 MCM,  para los cruces del barraje de 69 kV. </t>
  </si>
  <si>
    <t>Montaje  de conectores ranura paralela que permita albergar conductor de aluminio desnudo ACSR calibre desde 266.8 MCM hasta un conductor tipo ACAR 500 MCM. Puentes a TPs.</t>
  </si>
  <si>
    <t xml:space="preserve">Montaje  de conectores tipo T, cable- cable, que pueda albergar y asegurar conductor de aluminio desnudo tipo  ASCR calibre  266.8 MCM,  puentes a pararrayos. </t>
  </si>
  <si>
    <t xml:space="preserve">Montaje  de conectores tipo Placa (nema 4)- Cable + pernos, que pueda albergar conductor de aluminio desnudo tipo  ACAR calibre  500 MCM, para permitir la interconexión de los seccionadores al barraje de 69kV. </t>
  </si>
  <si>
    <t>Instalación con, conductor de aluminio desnudo ACSR calibre 266.8 MCM, para el armado de puentes entre los equipos primarios y el barraje de 69 kV.</t>
  </si>
  <si>
    <t>Montaje  de varillas de cobre de alta camada  5/8'  por 1.80 metros de longitud,  para el apantallamiento del  patio de 69 KV, incluye conexionado  entre el equipo  y  la malla de puesta a tierra con conductor de cobre tipo TTU 1/0 el cual debe ir con tuberías metálicas galvanizadas de 6 metros cada una  y accesorios.</t>
  </si>
  <si>
    <t>Construcción de trincheras  reforzadas con hormigón armado de (20 x 0.40  x 0.60  metros) las cuales incluyen parrillas metálicas porta cables en toda su longitud más tapa de hormigón armado. La construcción de la trinchera incluye: excavación en suelo sin clasificar, hormigón f”c= 210kg/cm², esperas de tubería PVC de 4” para la conducción de cables hacia la trinchera, desalojo de material excavado fuera de terreno, replantillo de hormigón simple fc=140kg/cm², material de mejoramiento, reconformado y tendido de grava , resanado de base existente, malla electrosoldada, relleno compactado. Incluye lo referido en el enunciado del literal D al apartado que le corresponda incluido en el  pliego</t>
  </si>
  <si>
    <t>Desalojo de tres  (3) metros cúbicos de material excedente, en lugares autorizados fuera de la subestación</t>
  </si>
  <si>
    <t>Construcción de bases reforzadas con hormigón armado de (0.30 x 0.30 x 0.50 metros)  para el anclaje del contenedor. La construcción de las bases incluye: excavación en suelo sin clasificar, hormigón f”c= 210kg/cm², desalojo de material excavado fuera de terreno, replantillo de hormigón simple fc=140kg/cm², material de mejoramiento, reconformado y tendido de grava, malla electrosoldada, relleno compactado, fundación de gancho de manipulación.  Referirse al enunciado del literal D al apartado que le corresponda incluido en el  pliego.</t>
  </si>
  <si>
    <t>Las pruebas de campo que se debe realizar para el transformador de potencia 69/13.8 kV-1.0 MVA en la S/E Playas son las siguiente:). Incluye los ítems del literal B.3.1 adjuntos al pliego.</t>
  </si>
  <si>
    <t>Pruebas en campo que se debe realizar para el transformador de potencia 69/13.8 kV- 1.0 MVA en la S/E Catacocha son las siguiente:). Incluye los ítems del literal B.3.1 adjuntos al pliego.</t>
  </si>
  <si>
    <t>Pruebas de campo que se debe realizar al transformador de potencia 69/13.8 kV-2.5/3.12 MVA en la S/E Velacruz. Incluye los ítems del literal B.3.1 adjuntos al pliego.</t>
  </si>
  <si>
    <t>Suministro,  grapa de retención con accesorios que pueda albergar  conductor de aluminio desnudo 4/0 hasta un conductor tipo Acar de 500 MCM.  Según formulario No. B.4.3.2</t>
  </si>
  <si>
    <t>Suministro,  grapa de retención con accesorios que pueda albergar  conductor de aluminio desnudo ACSR calibre 266.8 MCM. Según formulario No. B.4.3.1</t>
  </si>
  <si>
    <t>Suministro de  aislador siliconado en polímero para 15 KV. Según formulario No. B.4.3.3</t>
  </si>
  <si>
    <t>Suministro de  grapa de retención para aislador de 15 KV que pueda albergar conductor calibre desde 4/0 hasta 266.8 MCM. Según formulario No. B.4.3.4</t>
  </si>
  <si>
    <t>Suministro de  seccionador  tipo barra para 15 KV, 600 A. Según formulario No. B.4.3.5</t>
  </si>
  <si>
    <t>Suministro de,  seccionadores monopolares  para by-pass, cuchilla- cuchilla tipo Tándem de 15KV. Según formulario No. B.4.4.</t>
  </si>
  <si>
    <t>Suministro de,  seccionadores monopolares  para by-pass, fusible- cuchilla tipo Tándem de 15KV. Según formulario No. B.4.4.1.</t>
  </si>
  <si>
    <t>Suministro de,  transformadores de potencial   para  13.8KV. Según formulario No. B.4.6.</t>
  </si>
  <si>
    <t>Suministro  de contenedor de 20 pies (6.12 x 2.46 x 2.59 metros)  Previo el embarque se deberá presentar un informe fotográfico de las condiciones del contenedor a fin de que se aprobado por el administrador. El contenedor a ser suministrado deberá ser entregado y montado en las bases asignadas en la S/E El Empalme donde personal de la EERSSA realizará la inspección del mismo para su aprobación.  Según formulario No. B.4.7.</t>
  </si>
  <si>
    <t>Suministro  de un (1) contenedor de 20 pies (6.12 x 2.46 x 2.59 metros)  Previo el embarque se deberá presentar un informe fotográfico completo de las condiciones del contenedor a fin de que se aprobado por el administrador. El contenedor a ser suministrado deberá ser entregado y montado en las bases asignadas en la S/E Playas donde personal de la EERSSA realizará la inspección del mismo para su aprobación. Referencia en Anexo Ejemplo de Contenedor. Según formulario No. B.4.7.</t>
  </si>
  <si>
    <t>Suministro, tablero de control de (0.80 x 0.80 x 2.00 metros), que tenga la capacidad de albergar tres (3) IED de protección.   Según formulario No. B.4.8.</t>
  </si>
  <si>
    <t>Suministro, tablero de control de (0.80 x 0.80 x 2.00 metros), que tenga la capacidad de albergar tres (3) IED de protección.  Según formulario No. B.4.8.</t>
  </si>
  <si>
    <t>Suministro, conductor de aluminio desnudo tipo  ACAR calibre 500 MCM, para el armado del barraje de 69 kV. Según formulario No. B.4.10.</t>
  </si>
  <si>
    <t>Suministro de,  conductor de cobre aislado XLPE para media tensión 15 KV, calibre 4/0 AWG de 19 hilos. Según formulario No. B.4.11.</t>
  </si>
  <si>
    <t>Suministro de, conductor comando multipolar de cobre, THHN, 600V, THHN, calibre 4x16 AWG. Según formulario No. B.4.15.</t>
  </si>
  <si>
    <t>Suministro de, conductor de cobre aislado flexible, PVC, 600V, calibre 1x16 AWG. Según formulario No. B.4.12.</t>
  </si>
  <si>
    <t>Suministro de, conductor comando multipolar de cobre, THHN, flexible ,600V, calibre 4x10 AWG. Según formulario No. B.4.18.</t>
  </si>
  <si>
    <t>Suministro de conectores tipo T, cable – cable, que pueda albergar conductor de aluminio desnudo tipo  ASCR calibre  266.8 MCM, puentes a pararrayos. Según formulario No. B.4.19.</t>
  </si>
  <si>
    <t>Suministro de conectores tipo T, cable- cable, que pueda albergar y asegurar conductor de aluminio desnudo tipo  ACAR calibre  500 MCM. Según formulario No. B.4.21.</t>
  </si>
  <si>
    <t xml:space="preserve"> Suministro de conectores tipo Placa (nema 4)- Cable + pernos, que pueda albergar conductor de aluminio desnudo tipo  ACAR calibre  500 MCM, para permitir la interconexión de los seccionadores al barraje de 69kV. Según formulario No. B.4.22.</t>
  </si>
  <si>
    <t xml:space="preserve">Suministro, conector para puesta a tierra tipo VT2825. Según formulario No. B.4.23.  </t>
  </si>
  <si>
    <t>Conectores ranura paralela que permita albergar conductor de aluminio desnudo ACSR calibre desde 266.8 MCM hasta un conductor tipo ACAR 500 MCM. Según formulario No. B.4.5. Permitir derivaciones a TPs</t>
  </si>
  <si>
    <t>Suministro de,  conector tipo T cable-cable,  que pueda albergar conductor de aluminio ACSR calibre desde 2/0 hasta 4/0 MCM. Según formulario No. B.4.20.</t>
  </si>
  <si>
    <t>Suministro de , varillas de cooperweld de cobre ( 5/8' x 1.80m)  de alta camada. Según formulario No. B.4.24.</t>
  </si>
  <si>
    <t xml:space="preserve">Suministro de, conector para puesta a tierra tipo VT2825. Según formulario No. B.4.23.  </t>
  </si>
  <si>
    <t>Suministro de, conector terminal plano de  2 agujeros tipo barril de compresión para uso exterior,   que pueda albergar conductor de cobre media tensión15 kV- XLPE calibre hasta  4/0 AWG  . Según formulario No. B.4.3.4</t>
  </si>
  <si>
    <t>Suministro de  conectores tipo T cable-cable,  que pueda albergar conductor de aluminio ACSR calibre desde 4/0  hasta 266.8 MCM. Según formulario No. B.4.25.</t>
  </si>
  <si>
    <t>Suministro, breakers monofásicos montaje tipo riel, 127VAC de 1x16 Amperios con contacto de alarma conmutado (1 NO-  1NC). Según formulario No. B.4.26.</t>
  </si>
  <si>
    <t xml:space="preserve"> Suministro breakers monofásicos montaje tipo riel, 127VAC de 1x16 Amperios con contacto de alarma conmutado (1 NO-  1NC). Según formulario No. B.4.26.</t>
  </si>
  <si>
    <t>Suministro, breakers bifásicos montaje tipo riel, 127VAC de 2x16 Amperios con contacto de alarma conmutado (1 NO-  1NC). Según formulario No. B.4.27.</t>
  </si>
  <si>
    <t>Suministro de breaker bifásicos montaje tipo riel, 127VAC de 2x16 Amperios con contacto de alarma conmutado (1 NO-1NC). Según formulario No. B.4.27.</t>
  </si>
  <si>
    <t>Suministro de breaker bifásico montaje tipo riel, 127VAC de 2x20 Amperios con contacto de alarma conmutado (1 NO-1NC). Según formulario No. B.4.28.</t>
  </si>
  <si>
    <t>Suministro de  breakers trifásicos montaje tipo riel, 127VAC de 3x30 Amperios con contacto de alarma conmutado (1 NO-1NC). Según formulario No. B.4.30.</t>
  </si>
  <si>
    <t>Suministro de breaker trifásico, 127VAC de 3x60 Amperios caja moldeada con contacto de alarma conmutado (1 NO-1NC). Según formulario No. B.4.31.</t>
  </si>
  <si>
    <t>Suministro, aire acondicionado  tipo ventana de 9000 BTU. Según formulario No. B.4.32.</t>
  </si>
  <si>
    <t>Suministro de aire acondicionado  tipo ventana de 9000 BTU. Según formulario No. B.4.32.</t>
  </si>
  <si>
    <t>Suministro extractor de aire  tipo helicoidal industrial para cuarto. Según formulario No. B.4.33.</t>
  </si>
  <si>
    <t xml:space="preserve">Tubo PVC 110 MM x 6 METROS DOBLE PARED CORRUGADO. Según formulario No. B.4.34.                                       </t>
  </si>
  <si>
    <t>Suministro de codo para tubo anillado PVC de 4" . Según formulario No. B.4.35.</t>
  </si>
  <si>
    <t>Suministro de, cable de Red STP para exterior. Según formulario No. B.4.37.</t>
  </si>
  <si>
    <t>Suministro de,   conectores RJ-45  para cable de Red. Según formulario No. B.4.38.</t>
  </si>
  <si>
    <t>Suministro de, pernos de acero  galvanizado de 1/2¨ diámetro x 2 ¨ de longitud. Según formulario No. B.4.39.</t>
  </si>
  <si>
    <t>Suministro de interruptor tripolar tipo tanque vivo para 69KV. Según formulario No. B.4.1.</t>
  </si>
  <si>
    <t>Suministro de, IED (Dispositivo Electrónico Inteligente)de  protección para transformador de potencia de dos devanados. Según formulario No. B.4.2.</t>
  </si>
  <si>
    <t>Suministro, aislador siliconado en polímero para 69 KV. Según formulario No. B.4.3.</t>
  </si>
  <si>
    <r>
      <t>2.</t>
    </r>
    <r>
      <rPr>
        <b/>
        <sz val="14"/>
        <color theme="1"/>
        <rFont val="Calibri"/>
        <family val="2"/>
        <scheme val="minor"/>
      </rPr>
      <t xml:space="preserve"> SUBESTACIÓN EL EMPALME</t>
    </r>
  </si>
  <si>
    <r>
      <t xml:space="preserve">3. </t>
    </r>
    <r>
      <rPr>
        <b/>
        <sz val="14"/>
        <color theme="1"/>
        <rFont val="Calibri"/>
        <family val="2"/>
        <scheme val="minor"/>
      </rPr>
      <t>SUBESTACIÓN PLAYAS</t>
    </r>
  </si>
  <si>
    <t>No</t>
  </si>
  <si>
    <t>Rubro - DESCRIPCIÓN</t>
  </si>
  <si>
    <t>Código  Nacional                                  Homologado</t>
  </si>
  <si>
    <t>PRECIO UNITARIO DEL BIEN O RUBRO</t>
  </si>
  <si>
    <t>PRECIO TOTAL                       (USD)</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</si>
  <si>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</si>
  <si>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</si>
  <si>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</si>
  <si>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</si>
  <si>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</si>
  <si>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</si>
  <si>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</si>
  <si>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</si>
  <si>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</si>
  <si>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</si>
  <si>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</si>
  <si>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</si>
  <si>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</si>
  <si>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</si>
  <si>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</si>
  <si>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</si>
  <si>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</si>
  <si>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</si>
  <si>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</si>
  <si>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</si>
  <si>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</si>
  <si>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</si>
  <si>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</si>
  <si>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</si>
  <si>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1.1.25</t>
  </si>
  <si>
    <t>1.1.26</t>
  </si>
  <si>
    <t>1.1.27</t>
  </si>
  <si>
    <t>1.2.1</t>
  </si>
  <si>
    <t>1.3.1</t>
  </si>
  <si>
    <t>1.3.2</t>
  </si>
  <si>
    <t>1.3.3</t>
  </si>
  <si>
    <t>1.3.4</t>
  </si>
  <si>
    <t>1.3.5</t>
  </si>
  <si>
    <t>1.3.6</t>
  </si>
  <si>
    <t>1.3.7</t>
  </si>
  <si>
    <t>1.3.8</t>
  </si>
  <si>
    <t>1.3.9</t>
  </si>
  <si>
    <t>1.3.10</t>
  </si>
  <si>
    <t>1.3.11</t>
  </si>
  <si>
    <t>1.3.12</t>
  </si>
  <si>
    <t>1.4.1</t>
  </si>
  <si>
    <t>1.4.2</t>
  </si>
  <si>
    <t>1.4.3</t>
  </si>
  <si>
    <t>1.4.4</t>
  </si>
  <si>
    <t>1.4.5</t>
  </si>
  <si>
    <t>1.4.6</t>
  </si>
  <si>
    <t>1.4.7</t>
  </si>
  <si>
    <t>1.4.8</t>
  </si>
  <si>
    <t>1.4.9</t>
  </si>
  <si>
    <t>1.4.10</t>
  </si>
  <si>
    <t>1.4.11</t>
  </si>
  <si>
    <t>1.4.12</t>
  </si>
  <si>
    <t>1.4.13</t>
  </si>
  <si>
    <t>1.4.14</t>
  </si>
  <si>
    <t>1.4.15</t>
  </si>
  <si>
    <t>1.4.16</t>
  </si>
  <si>
    <t>1.4.17</t>
  </si>
  <si>
    <t>1.4.18</t>
  </si>
  <si>
    <t>1.4.19</t>
  </si>
  <si>
    <t>1.4.20</t>
  </si>
  <si>
    <t>1.4.21</t>
  </si>
  <si>
    <t>1.5.1</t>
  </si>
  <si>
    <t>1.5.2</t>
  </si>
  <si>
    <t>1.5.3</t>
  </si>
  <si>
    <t>1.6.1</t>
  </si>
  <si>
    <t>1.6.2</t>
  </si>
  <si>
    <t>1.6.3</t>
  </si>
  <si>
    <t>1.6.4</t>
  </si>
  <si>
    <t>1.6.5</t>
  </si>
  <si>
    <t>1.6.6</t>
  </si>
  <si>
    <t>1.6.7</t>
  </si>
  <si>
    <t>1.6.8</t>
  </si>
  <si>
    <t>1.6.9</t>
  </si>
  <si>
    <t>1.6.10</t>
  </si>
  <si>
    <t>1.6.11</t>
  </si>
  <si>
    <t>1.6.12</t>
  </si>
  <si>
    <t>1.6.13</t>
  </si>
  <si>
    <t>1.6.14</t>
  </si>
  <si>
    <t>1.6.15</t>
  </si>
  <si>
    <t>1.6.16</t>
  </si>
  <si>
    <t>1.6.17</t>
  </si>
  <si>
    <t>1.6.18</t>
  </si>
  <si>
    <t>2.1.1</t>
  </si>
  <si>
    <t>2.1.2</t>
  </si>
  <si>
    <t>2.1.3</t>
  </si>
  <si>
    <t>2.1.4</t>
  </si>
  <si>
    <t>2.1.5</t>
  </si>
  <si>
    <t>2.1.6</t>
  </si>
  <si>
    <t>2.1.7</t>
  </si>
  <si>
    <t>2.1.8</t>
  </si>
  <si>
    <t>2.1.9</t>
  </si>
  <si>
    <t>2.1.10</t>
  </si>
  <si>
    <t>2.1.11</t>
  </si>
  <si>
    <t>2.1.12</t>
  </si>
  <si>
    <t>2.1.13</t>
  </si>
  <si>
    <t>2.1.14</t>
  </si>
  <si>
    <t>2.1.15</t>
  </si>
  <si>
    <t>2.1.16</t>
  </si>
  <si>
    <t>2.1.17</t>
  </si>
  <si>
    <t>2.1.18</t>
  </si>
  <si>
    <t>2.1.19</t>
  </si>
  <si>
    <t>2.1.20</t>
  </si>
  <si>
    <t>2.2.1</t>
  </si>
  <si>
    <t>2.3.1</t>
  </si>
  <si>
    <t>2.3.2</t>
  </si>
  <si>
    <t>2.3.3</t>
  </si>
  <si>
    <t>2.3.4</t>
  </si>
  <si>
    <t>2.3.5</t>
  </si>
  <si>
    <t>2.3.6</t>
  </si>
  <si>
    <t>2.3.7</t>
  </si>
  <si>
    <t>2.4.1</t>
  </si>
  <si>
    <t>2.4.2</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</si>
  <si>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</si>
  <si>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</si>
  <si>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</si>
  <si>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</si>
  <si>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</si>
  <si>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</si>
  <si>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</si>
  <si>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</si>
  <si>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</si>
  <si>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</si>
  <si>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</si>
  <si>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</si>
  <si>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</si>
  <si>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</si>
  <si>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</si>
  <si>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</si>
  <si>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</si>
  <si>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</si>
  <si>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</si>
  <si>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</si>
  <si>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</si>
  <si>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</si>
  <si>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3.1.1</t>
  </si>
  <si>
    <t>3.1.2</t>
  </si>
  <si>
    <t>3.1.3</t>
  </si>
  <si>
    <t>3.1.4</t>
  </si>
  <si>
    <t>3.1.5</t>
  </si>
  <si>
    <t>3.1.6</t>
  </si>
  <si>
    <t>3.1.7</t>
  </si>
  <si>
    <t>3.1.8</t>
  </si>
  <si>
    <t>3.1.9</t>
  </si>
  <si>
    <t>3.1.10</t>
  </si>
  <si>
    <t>3.1.11</t>
  </si>
  <si>
    <t>3.2.1</t>
  </si>
  <si>
    <t>3.2.2</t>
  </si>
  <si>
    <t>3.2.3</t>
  </si>
  <si>
    <t>3.2.4</t>
  </si>
  <si>
    <t>3.3.1</t>
  </si>
  <si>
    <t>3.3.2</t>
  </si>
  <si>
    <t>3.3.3</t>
  </si>
  <si>
    <t>3.3.4</t>
  </si>
  <si>
    <t>3.3.5</t>
  </si>
  <si>
    <t>3.3.6</t>
  </si>
  <si>
    <t>3.4.1</t>
  </si>
  <si>
    <t>3.4.2</t>
  </si>
  <si>
    <t>CANT</t>
  </si>
  <si>
    <t>Desmontaje del patio de 13.8 kV existente incluye los siguientes materiales: 3 (tres) transformadores de potencial  para 13.8 kV,1 (un) transformador trifásico de 30 KVA, 1 (un) transformador monofásico de 5 KVA, 9 (nueve) seccionadores fusible para 13.8 KV, 9 (nueve) aisladores de porcelana para 13.8 KV, cables y accesorios del patio de 13.8 KV existente que tiene un área de 3.00 x 3.00 metros, 12 (doce) perfiles UPN de hierro, 4 (cuatro) postes de hormigón armado rectangulares de 11 metros.</t>
  </si>
  <si>
    <t>Suministro y tendido  de, cable de control   de cobre, PVC, 600V, calibre 2x12 AWG en bandejas, incluye amarrado cada 3 metros y en los extremos. Según formulario No. B.4.13.</t>
  </si>
  <si>
    <t>Suministro y tendido  de, cable de control   de cobre, THHN, 600V, calibre  4 x12 AWG en bandejas, incluye amarrado cada 3 metros y en los extremos. Según formulario No. B.4.14.</t>
  </si>
  <si>
    <t>Suministro de, conductor comando multipolar de cobre, THHN, 600V, calibre 3x10 AWG. Según formulario No. B.4.16.</t>
  </si>
  <si>
    <t>Suministro de, conductor comando multipolar de cobre, THHN, 600V, calibre 12x16 AWG. Según formulario No. B.4.17.</t>
  </si>
  <si>
    <t>Suministro de manguera plástica 3/4 " pulgada ( rollo de 100 metros). Según formulario No. B.4.36.</t>
  </si>
  <si>
    <t>Todos los equipos, materiales y accesorios,  a suministrarse por parte de la empresa adjudicada deben ser entregados en cada subestación objeto del contrato, para la inspección por parte del personal de la EERSSA para su aprobación. La entrega será debidamente formalizada mediante un acta ENTREGA-RECEPCIÓN la misma que servirá de constancia, que los equipos, materiales y accesorios quedan bajo la responsabilidad de la empresa contratada.</t>
  </si>
  <si>
    <t xml:space="preserve">Construcción de muro  reforzado  con hormigón armado de  (4.00  x 3.0 x 0.80 metros). La construcción del muro incluye: excavación en suelo sin clasificar, hormigón f”c= 240kg/cm², segmentos de tubería PVC para drenaje de agua, desalojo de material excavado fuera de terreno, replantillo de hormigón simple fc=180kg/cm², material de mejoramiento, reconformado y tendido de grava, resanado de base existente, malla electrosoldada, relleno compactado. Incluye lo referido en el enunciado del literal D al apartado que le corresponda incluido en el  pliego. </t>
  </si>
  <si>
    <t>Montaje de, tubo anillado PVC  de 4" para la conducción de cables hacia la trinchera.</t>
  </si>
  <si>
    <t>Excavación, montaje, izado y aseguramiento  de  postes rectangulares  14 metros, de hormigón armado  para la conformación del patio  69 KV.</t>
  </si>
  <si>
    <t>Montaje y armado de  , perfiles  UPN de hierro   de 7.8 metros de longitud  para la conformación   del patio de 69 KV. Una vez realizado el montaje y armado de los UPN se debe realizar corte, perforación y aseguramiento entre perfiles , a más de ello incluye pintado  de ambas caras tanto interior como exterior. Referirse al enunciado del literal C.1.1.0 al apartado que le corresponde adjunto al pliego</t>
  </si>
  <si>
    <t>Montaje y armado de ,   crucetas de hierro ángulo de  7.8 metros de longitud, para reforzamiento del patio  69 KV, se debe realizar corte, perforación y aseguramiento entre crucetas, a más de ello incluye   pintado  de ambas caras tanto interior como exterior. .Referirse al enunciado del literal C.1.1.0 al apartado que le corresponde adjunto al pliego</t>
  </si>
  <si>
    <t>Izado con una grúa de 20 toneladas del transformador de potencia 69/13.8 kV-2.5/3.12 MVA con sus accesorios, sobre  un tráiler con plataforma  cama baja  en la S/E Vilcabamba.</t>
  </si>
  <si>
    <t>Traslado del transformador de potencia 69/13,8 kV - 2.5/3,12 MVA con sus accesorios, desde la S/E Vilcabamba hacia la S/E Velacruz , incluido el servicio de supervisión durante todo el trayecto. Se debe instalar un registrador de impactos para monitorear el transporte del transformador de potencia. El costo de seguro de transporte será asumido por el servicio que dispone la EERSSA para este tipo de equipos.</t>
  </si>
  <si>
    <t>Montaje   con una  grúa de 20 toneladas,   del transformador de potencia 69/13,8 kV - 2.5/3.12 MVA,  en las bases asignadas de la S/E Velacruz.</t>
  </si>
  <si>
    <t>Montaje de, conectores tipo T para los cruces del barraje de 13.8 KV y la conexión del equipo primario. Incluye pasta anti-oxido para evitar la corrosión.</t>
  </si>
  <si>
    <t>Montaje e instalación de  luminarias de 100 W de NA con conductor de cobre calibre 2x10 AWG en rutados en tubería metálica 1/2", más  accesorios para el mando y control .</t>
  </si>
  <si>
    <t xml:space="preserve">Reubicación  y puesto a buen recaudo del transformador de potencia de 0.8 MVA-69/13.8 kV, existente en la S/E Velacruz, con el propósito que el transformador antes mencionado quede operando normalmente brindando el servicio eléctrico al sector, mientras se concluya con el montaje de los patios de 69 y 13.8 kV, para que entre a operar el nuevo transformador de potencia asignado. </t>
  </si>
  <si>
    <t>Excavación, izado y aseguramiento  de  postes hormigón armado circulares de 12 metros para el patio de 13.8 KV.</t>
  </si>
  <si>
    <t>Montaje seccionador fusible para 15 KV,100 A , con tira fusible de cabeza removible tipo T de 25 A incluye todos sus  accesorios.</t>
  </si>
  <si>
    <t xml:space="preserve">Instalación de,   cable de acero galvanizado  5/16"más  accesorios para la sujeción del cable, para el apantallamiento del patio de 13.8 KV.  </t>
  </si>
  <si>
    <t>Montaje e instalación de, luminarias de 100 W de NA , con conductor 3x10AWG, en rutado en tubería metálica galvanizada 10 1/2", incluye accesorios para el mando y control .</t>
  </si>
  <si>
    <t>Tendido e instalación, conductor de cobre flexible, 600V,2*12 AWG para la alimentación DC de equipos primarios del patio.</t>
  </si>
  <si>
    <t>Tendido e instalación, conductor de cobre flexible, 600V,4*12 AWG para la alimentación AC de equipos primarios del patio.</t>
  </si>
  <si>
    <t>Suministro de   tablero trifásico  para distribución AC (0.80 x 0.80 x 0.30 ) doble fondo, que pueda  albergar 16 breakers tipo riel como mínimo de diferentes amperajes, con contacto de alarma conmutado cada uno. Según formulario No. B.4.9.</t>
  </si>
  <si>
    <t>Suministro, breakers bifásicos montaje tipo riel, 127VAC de 2x20 Amperios con contacto de alarma conmutado (1 NO-  1NC). Según formulario No. B.4.28.</t>
  </si>
  <si>
    <t>Suministro breakers bifásicos, 127VAC de 2x50 Amperios caja moldeada con contacto de alarma conmutado (1 NO-  1NC). Según formulario No. B.4.29.</t>
  </si>
  <si>
    <t>Suministro, breakers trifásicos montaje tipo riel, 127VAC de 3x30 Amperios con contacto de alarma conmutado (1 NO-  1NC). Según formulario No. B.4.30.</t>
  </si>
  <si>
    <t>Suministro, breakers trifásicos, 127VAC de 3x60 Amperios caja moldeada con contacto de alarma conmutado (1 NO-  1NC). Según formulario No. B.4.31.</t>
  </si>
  <si>
    <t xml:space="preserve">Medición, estudio, diseño  y construcción de la malla de puesta a tierra para el patio de 69  KV, que tiene un área de  (18 x 12 metros), en el cual se debe incluir mano de obra especializada, más todos los  materiales adecuados a utilizarse para su ejecución. </t>
  </si>
  <si>
    <t>Montaje  de, tubos anillados PVC  de 4" para la conducción de cables hacia la trinchera.</t>
  </si>
  <si>
    <t xml:space="preserve">Excavación, montaje, izado y aseguramiento  de  postes rectangulares 14 metros, de hormigón armado para la conformación del patio de 69 kV. </t>
  </si>
  <si>
    <t xml:space="preserve">Montaje y armado de , aisladores siliconado  en polímero para  69 KV con  grapa de retención, la cual tendrá la capacidad para albergar un conductor de aluminio desnudo tipo ACAR calibre 500 MCM incluye todos los accesorios. </t>
  </si>
  <si>
    <t xml:space="preserve">Montaje y armado de , aisladores siliconado  en polímero para  69 KV con grapa de retención la cual tendrá la capacidad para albergar un conductor de aluminio desnudo ACSR calibre 266.8 MCM, incluye todos los accesorios. </t>
  </si>
  <si>
    <t>Montaje e instalación de seis (6)  luminarias de 100 W de NA, incluye conductor 3x10AWG, en rutado en tubería metálica galvanizada ½” con accesorios para el mando y control .</t>
  </si>
  <si>
    <t>Suministro, extractor de aire  tipo helicoidal industrial para cuarto. Según formulario No. B.4.33.</t>
  </si>
  <si>
    <t>Suministro,  tablero trifásico  para distribución AC de  (0.80 x 0.80 x 0.30 metros) doble fondo, que tenga la capacidad de   albergar 15 breakers de montaje tipo riel, de diferentes amperajes con contacto de alarma conmutado cada uno. Según formulario No. B.4.9.</t>
  </si>
  <si>
    <t>Suministro, breakers bifásicos AC de 2x50 Amperios caja moldeada con contacto de alarma conmutado (1 NO-  1NC). Según formulario No. B.4.29.</t>
  </si>
  <si>
    <t>Izado con una grúa de 20 toneladas del transformador de potencia 69/13.8 kV-1 MVA con sus accesorios, sobre un tráiler con plataforma   cama baja  en la S/E Catacocha.</t>
  </si>
  <si>
    <t>Traslado del, transformador de potencia 69/13,8 kV - 1 MVA con sus accesorios, desde la S/E Catacocha hacia la S/E Playas , incluido el servicio de supervisión durante todo el trayecto. El costo de seguro de transporte será asumido por el servicio que dispone la EERSSA para este tipo de equipos.</t>
  </si>
  <si>
    <t>Montaje   con una  grúa de 20 toneladas,   del transformador de potencia 69/13,8 kV - 1MVA,  en las bases asignadas de la S/E Playas.</t>
  </si>
  <si>
    <t>Montaje de,  interruptores de potencia para 69 kV, marca XIAN XD y todos sus elementos constitutivos que lo conforman, en las bases asignadas en la S/E El Empalme,  todo esto se lo realizará con personal técnico de la empresa contratada y el personal técnico de la EERSSA, en la S/E El Empalme.</t>
  </si>
  <si>
    <t>Montaje calibrado e instalación,  de  seccionadores de barra tripolar 69 kV sin puesta a tierra, incluye cajas de mando manual ,estructura de soportes, tuberías y accesorios, en la S/E El Empalme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</si>
</sst>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0_);_(* \(#,##0.0\);_(* &quot;-&quot;??_);_(@_)"/>
    <numFmt numFmtId="165" formatCode="0.0"/>
  </numFmts>
  <fonts count="21" x14ac:knownFonts="1">
    <font>
      <sz val="11"/>
      <color theme="1"/>
      <name val="Calibri"/>
      <family val="2"/>
      <scheme val="minor"/>
    </font>
    <font>
      <sz val="10"/>
      <color theme="1"/>
      <name val="Calibri"/>
      <family val="2"/>
      <scheme val="minor"/>
    </font>
    <font>
      <b/>
      <sz val="11"/>
      <color rgb="FF000000"/>
      <name val="Calibri"/>
      <family val="2"/>
    </font>
    <font>
      <sz val="11"/>
      <color rgb="FF000000"/>
      <name val="Calibri"/>
      <family val="2"/>
    </font>
    <font>
      <b/>
      <sz val="14"/>
      <color rgb="FF000000"/>
      <name val="Calibri"/>
      <family val="2"/>
    </font>
    <font>
      <b/>
      <sz val="18"/>
      <color theme="1"/>
      <name val="Calibri"/>
      <family val="2"/>
      <scheme val="minor"/>
    </font>
    <font>
      <i/>
      <sz val="11"/>
      <color theme="1"/>
      <name val="Calibri"/>
      <family val="2"/>
      <scheme val="minor"/>
    </font>
    <font>
      <sz val="16"/>
      <color theme="1"/>
      <name val="Calibri"/>
      <family val="2"/>
      <scheme val="minor"/>
    </font>
    <font>
      <b/>
      <i/>
      <sz val="11"/>
      <color rgb="FF000000"/>
      <name val="Calibri"/>
      <family val="2"/>
    </font>
    <font>
      <b/>
      <sz val="11"/>
      <color theme="1"/>
      <name val="Calibri"/>
      <family val="2"/>
      <scheme val="minor"/>
    </font>
    <font>
      <b/>
      <i/>
      <sz val="16"/>
      <color theme="1"/>
      <name val="Calibri"/>
      <family val="2"/>
      <scheme val="minor"/>
    </font>
    <font>
      <b/>
      <sz val="12"/>
      <color rgb="FF000000"/>
      <name val="Calibri"/>
      <family val="2"/>
    </font>
    <font>
      <b/>
      <u/>
      <sz val="14"/>
      <color rgb="FF000000"/>
      <name val="Calibri"/>
      <family val="2"/>
    </font>
    <font>
      <b/>
      <sz val="14"/>
      <color theme="1"/>
      <name val="Calibri"/>
      <family val="2"/>
      <scheme val="minor"/>
    </font>
    <font>
      <b/>
      <sz val="11"/>
      <color indexed="8"/>
      <name val="Calibri"/>
      <family val="2"/>
    </font>
    <font>
      <sz val="11"/>
      <color theme="1"/>
      <name val="Wingdings"/>
      <charset val="2"/>
    </font>
    <font>
      <sz val="7"/>
      <color theme="1"/>
      <name val="Times New Roman"/>
      <family val="1"/>
    </font>
    <font>
      <sz val="7"/>
      <color theme="1"/>
      <name val="Calibri"/>
      <family val="2"/>
      <scheme val="minor"/>
    </font>
    <font>
      <sz val="9"/>
      <color rgb="FF000000"/>
      <name val="Arial Narrow"/>
      <family val="2"/>
    </font>
    <font>
      <sz val="11"/>
      <color theme="1"/>
      <name val="Calibri"/>
      <family val="2"/>
      <scheme val="minor"/>
    </font>
    <font>
      <b/>
      <sz val="10"/>
      <color rgb="FF000000"/>
      <name val="Calibri"/>
      <family val="2"/>
    </font>
  </fonts>
  <fills count="11">
    <fill>
      <patternFill patternType="none"/>
    </fill>
    <fill>
      <patternFill patternType="gray125"/>
    </fill>
    <fill>
      <patternFill patternType="solid">
        <fgColor theme="9"/>
        <bgColor indexed="64"/>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2" tint="-9.9978637043366805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43" fontId="19" fillId="0" borderId="0" applyFont="0" applyFill="0" applyBorder="0" applyAlignment="0" applyProtection="0"/>
  </cellStyleXfs>
  <cellXfs count="173">
    <xf numFmtId="0" fontId="0" fillId="0" borderId="0" xfId="0"/>
    <xf numFmtId="0" fontId="1" fillId="0" borderId="0" xfId="0" applyFont="1"/>
    <xf numFmtId="4" fontId="0" fillId="0" borderId="0" xfId="0" applyNumberFormat="1"/>
    <xf numFmtId="0" fontId="5" fillId="0" borderId="0" xfId="0" applyFont="1" applyAlignment="1">
      <alignment horizontal="center"/>
    </xf>
    <xf numFmtId="2" fontId="0" fillId="0" borderId="0" xfId="0" applyNumberFormat="1"/>
    <xf numFmtId="9" fontId="0" fillId="0" borderId="0" xfId="0" applyNumberFormat="1"/>
    <xf numFmtId="0" fontId="0" fillId="0" borderId="0" xfId="0" quotePrefix="1"/>
    <xf numFmtId="0" fontId="0" fillId="3" borderId="0" xfId="0" applyFill="1"/>
    <xf numFmtId="0" fontId="0" fillId="2" borderId="0" xfId="0" applyFill="1"/>
    <xf numFmtId="0" fontId="5" fillId="0" borderId="0" xfId="0" applyFont="1" applyFill="1" applyAlignment="1">
      <alignment horizontal="center"/>
    </xf>
    <xf numFmtId="0" fontId="0" fillId="0" borderId="0" xfId="0" applyAlignment="1">
      <alignment horizontal="center"/>
    </xf>
    <xf numFmtId="0" fontId="14" fillId="0" borderId="0" xfId="0" applyFont="1" applyBorder="1" applyAlignment="1">
      <alignment horizontal="center"/>
    </xf>
    <xf numFmtId="0" fontId="0" fillId="0" borderId="1" xfId="0" applyBorder="1"/>
    <xf numFmtId="0" fontId="9" fillId="0" borderId="1" xfId="0" applyFont="1" applyBorder="1"/>
    <xf numFmtId="0" fontId="3" fillId="0" borderId="0" xfId="0" applyFont="1" applyBorder="1" applyAlignment="1">
      <alignment horizontal="center" vertical="center"/>
    </xf>
    <xf numFmtId="0" fontId="0" fillId="0" borderId="0" xfId="0" applyAlignment="1"/>
    <xf numFmtId="0" fontId="5" fillId="0" borderId="0" xfId="0" applyFont="1" applyFill="1" applyAlignment="1"/>
    <xf numFmtId="0" fontId="0" fillId="0" borderId="1" xfId="0" applyFill="1" applyBorder="1"/>
    <xf numFmtId="0" fontId="2" fillId="0" borderId="1" xfId="0" applyFont="1" applyFill="1" applyBorder="1" applyAlignment="1">
      <alignment vertical="center"/>
    </xf>
    <xf numFmtId="0" fontId="3" fillId="0" borderId="1" xfId="0" applyFont="1" applyFill="1" applyBorder="1" applyAlignment="1">
      <alignment vertical="center"/>
    </xf>
    <xf numFmtId="0" fontId="3" fillId="0" borderId="1" xfId="0" applyFont="1" applyFill="1" applyBorder="1" applyAlignment="1">
      <alignment horizontal="center" vertical="center"/>
    </xf>
    <xf numFmtId="0" fontId="18" fillId="4"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horizontal="center"/>
    </xf>
    <xf numFmtId="0" fontId="3" fillId="0" borderId="1" xfId="0" applyFont="1" applyFill="1" applyBorder="1" applyAlignment="1">
      <alignment horizontal="left" vertical="center" wrapText="1"/>
    </xf>
    <xf numFmtId="0" fontId="3" fillId="3" borderId="1" xfId="0" applyFont="1" applyFill="1" applyBorder="1" applyAlignment="1">
      <alignment horizontal="center" vertical="center"/>
    </xf>
    <xf numFmtId="0" fontId="3" fillId="0" borderId="1" xfId="0" applyFont="1" applyFill="1" applyBorder="1" applyAlignment="1">
      <alignment vertical="center" wrapText="1"/>
    </xf>
    <xf numFmtId="0" fontId="3" fillId="3" borderId="1" xfId="0" applyFont="1" applyFill="1" applyBorder="1" applyAlignment="1">
      <alignment horizontal="center"/>
    </xf>
    <xf numFmtId="0" fontId="0" fillId="0" borderId="1" xfId="0" applyBorder="1" applyAlignment="1">
      <alignment horizontal="center"/>
    </xf>
    <xf numFmtId="0" fontId="3" fillId="0" borderId="1" xfId="0" applyFont="1" applyBorder="1" applyAlignment="1">
      <alignment vertical="center"/>
    </xf>
    <xf numFmtId="0" fontId="2" fillId="0"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0" fillId="0" borderId="1" xfId="0" applyBorder="1" applyAlignment="1">
      <alignment horizontal="center" vertical="center"/>
    </xf>
    <xf numFmtId="0" fontId="3"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3" fillId="3" borderId="1" xfId="0" applyFont="1" applyFill="1" applyBorder="1" applyAlignment="1">
      <alignment vertical="center" wrapText="1"/>
    </xf>
    <xf numFmtId="0" fontId="0" fillId="6" borderId="1" xfId="0" applyFill="1" applyBorder="1" applyAlignment="1">
      <alignment horizontal="center"/>
    </xf>
    <xf numFmtId="0" fontId="3" fillId="6" borderId="1" xfId="0" applyFont="1" applyFill="1" applyBorder="1" applyAlignment="1">
      <alignment vertical="center"/>
    </xf>
    <xf numFmtId="0" fontId="2" fillId="6" borderId="1" xfId="0" applyFont="1" applyFill="1" applyBorder="1" applyAlignment="1">
      <alignment vertical="center"/>
    </xf>
    <xf numFmtId="0" fontId="3" fillId="6" borderId="1" xfId="0" applyFont="1" applyFill="1" applyBorder="1" applyAlignment="1">
      <alignment horizontal="center" vertical="center"/>
    </xf>
    <xf numFmtId="0" fontId="2" fillId="6" borderId="1" xfId="0" applyFont="1" applyFill="1" applyBorder="1" applyAlignment="1">
      <alignment horizontal="center" vertical="center"/>
    </xf>
    <xf numFmtId="0" fontId="2" fillId="6" borderId="1" xfId="0" applyFont="1" applyFill="1" applyBorder="1" applyAlignment="1">
      <alignment horizontal="center" vertical="center" wrapText="1"/>
    </xf>
    <xf numFmtId="0" fontId="0" fillId="6" borderId="0" xfId="0" applyFill="1"/>
    <xf numFmtId="0" fontId="0" fillId="6" borderId="1" xfId="0" applyFill="1" applyBorder="1" applyAlignment="1">
      <alignment horizontal="center" vertical="center"/>
    </xf>
    <xf numFmtId="0" fontId="0" fillId="6" borderId="1" xfId="0" applyFill="1" applyBorder="1"/>
    <xf numFmtId="0" fontId="2" fillId="6" borderId="1" xfId="0" applyFont="1" applyFill="1" applyBorder="1" applyAlignment="1">
      <alignment vertical="center" wrapText="1"/>
    </xf>
    <xf numFmtId="0" fontId="8" fillId="6" borderId="1" xfId="0" applyFont="1" applyFill="1" applyBorder="1" applyAlignment="1">
      <alignment vertical="center" wrapText="1"/>
    </xf>
    <xf numFmtId="0" fontId="1" fillId="0" borderId="1" xfId="0" applyFont="1" applyBorder="1"/>
    <xf numFmtId="0" fontId="3" fillId="0" borderId="1" xfId="0" applyFont="1" applyBorder="1" applyAlignment="1">
      <alignment horizontal="center"/>
    </xf>
    <xf numFmtId="0" fontId="0" fillId="0" borderId="1" xfId="0" applyFill="1" applyBorder="1" applyAlignment="1">
      <alignment horizontal="center" vertical="center"/>
    </xf>
    <xf numFmtId="0" fontId="2" fillId="0" borderId="1" xfId="0" applyFont="1" applyBorder="1" applyAlignment="1">
      <alignment horizontal="center" vertical="center" wrapText="1"/>
    </xf>
    <xf numFmtId="43" fontId="0" fillId="0" borderId="0" xfId="1" applyFont="1" applyAlignment="1"/>
    <xf numFmtId="43" fontId="0" fillId="0" borderId="0" xfId="1" applyFont="1" applyAlignment="1">
      <alignment horizontal="center"/>
    </xf>
    <xf numFmtId="43" fontId="5" fillId="0" borderId="0" xfId="1" applyFont="1" applyAlignment="1">
      <alignment horizontal="center"/>
    </xf>
    <xf numFmtId="43" fontId="5" fillId="0" borderId="0" xfId="1" applyFont="1" applyFill="1" applyAlignment="1">
      <alignment horizontal="center"/>
    </xf>
    <xf numFmtId="43" fontId="0" fillId="0" borderId="0" xfId="1" applyFont="1"/>
    <xf numFmtId="43" fontId="2" fillId="5" borderId="1" xfId="1" applyFont="1" applyFill="1" applyBorder="1" applyAlignment="1">
      <alignment vertical="center" wrapText="1"/>
    </xf>
    <xf numFmtId="43" fontId="3" fillId="0" borderId="1" xfId="1" applyFont="1" applyFill="1" applyBorder="1" applyAlignment="1">
      <alignment horizontal="center" vertical="center"/>
    </xf>
    <xf numFmtId="43" fontId="3" fillId="0" borderId="1" xfId="1" applyFont="1" applyBorder="1" applyAlignment="1">
      <alignment horizontal="center" vertical="center"/>
    </xf>
    <xf numFmtId="43" fontId="3" fillId="6" borderId="1" xfId="1" applyFont="1" applyFill="1" applyBorder="1" applyAlignment="1">
      <alignment horizontal="center" vertical="center"/>
    </xf>
    <xf numFmtId="43" fontId="8" fillId="0" borderId="1" xfId="1" applyFont="1" applyBorder="1" applyAlignment="1">
      <alignment horizontal="center" vertical="center"/>
    </xf>
    <xf numFmtId="43" fontId="3" fillId="0" borderId="1" xfId="1" applyFont="1" applyFill="1" applyBorder="1" applyAlignment="1">
      <alignment vertical="center"/>
    </xf>
    <xf numFmtId="43" fontId="2" fillId="0" borderId="1" xfId="1" applyFont="1" applyBorder="1" applyAlignment="1">
      <alignment horizontal="center" vertical="center"/>
    </xf>
    <xf numFmtId="43" fontId="3" fillId="3" borderId="1" xfId="1" applyFont="1" applyFill="1" applyBorder="1" applyAlignment="1">
      <alignment horizontal="center" vertical="center"/>
    </xf>
    <xf numFmtId="43" fontId="3" fillId="6" borderId="1" xfId="1" applyFont="1" applyFill="1" applyBorder="1" applyAlignment="1">
      <alignment vertical="center"/>
    </xf>
    <xf numFmtId="43" fontId="2" fillId="6" borderId="1" xfId="1" applyFont="1" applyFill="1" applyBorder="1" applyAlignment="1">
      <alignment horizontal="center" vertical="center"/>
    </xf>
    <xf numFmtId="43" fontId="3" fillId="0" borderId="1" xfId="1" applyFont="1" applyBorder="1" applyAlignment="1">
      <alignment vertical="center"/>
    </xf>
    <xf numFmtId="43" fontId="1" fillId="0" borderId="0" xfId="1" applyFont="1"/>
    <xf numFmtId="43" fontId="12" fillId="6" borderId="1" xfId="1" applyFont="1" applyFill="1" applyBorder="1" applyAlignment="1">
      <alignment horizontal="center" vertical="center"/>
    </xf>
    <xf numFmtId="43" fontId="1" fillId="0" borderId="1" xfId="1" applyFont="1" applyBorder="1"/>
    <xf numFmtId="43" fontId="2" fillId="0" borderId="1" xfId="1" applyFont="1" applyFill="1" applyBorder="1" applyAlignment="1">
      <alignment horizontal="center" vertical="center"/>
    </xf>
    <xf numFmtId="43" fontId="2" fillId="0" borderId="1" xfId="1" applyFont="1" applyBorder="1" applyAlignment="1">
      <alignment vertical="center"/>
    </xf>
    <xf numFmtId="43" fontId="2" fillId="0" borderId="1" xfId="1" applyFont="1" applyBorder="1" applyAlignment="1">
      <alignment horizontal="center" vertical="center" wrapText="1"/>
    </xf>
    <xf numFmtId="0" fontId="0" fillId="0" borderId="0" xfId="0" applyFill="1"/>
    <xf numFmtId="0" fontId="0" fillId="0" borderId="0" xfId="0" applyAlignment="1">
      <alignment horizontal="center" vertical="center"/>
    </xf>
    <xf numFmtId="164" fontId="0" fillId="0" borderId="1" xfId="1" applyNumberFormat="1" applyFont="1" applyBorder="1" applyAlignment="1">
      <alignment horizontal="center"/>
    </xf>
    <xf numFmtId="164" fontId="0" fillId="0" borderId="1" xfId="1" applyNumberFormat="1" applyFont="1" applyBorder="1" applyAlignment="1">
      <alignment horizontal="center" vertical="center"/>
    </xf>
    <xf numFmtId="43" fontId="3" fillId="0" borderId="6" xfId="1" applyFont="1" applyFill="1" applyBorder="1" applyAlignment="1">
      <alignment horizontal="center" vertical="center"/>
    </xf>
    <xf numFmtId="0" fontId="0" fillId="0" borderId="6" xfId="0" applyBorder="1"/>
    <xf numFmtId="0" fontId="0" fillId="0" borderId="0" xfId="0" applyBorder="1"/>
    <xf numFmtId="0" fontId="3" fillId="0" borderId="6" xfId="0" applyFont="1" applyBorder="1" applyAlignment="1">
      <alignment horizontal="center" vertical="center"/>
    </xf>
    <xf numFmtId="165" fontId="18" fillId="4" borderId="1" xfId="0" applyNumberFormat="1" applyFont="1" applyFill="1" applyBorder="1" applyAlignment="1">
      <alignment horizontal="center" vertical="center"/>
    </xf>
    <xf numFmtId="165" fontId="18" fillId="0" borderId="1" xfId="0" applyNumberFormat="1" applyFont="1" applyBorder="1" applyAlignment="1">
      <alignment horizontal="center" vertical="center"/>
    </xf>
    <xf numFmtId="0" fontId="0" fillId="0" borderId="0" xfId="0" applyAlignment="1">
      <alignment horizontal="center"/>
    </xf>
    <xf numFmtId="0" fontId="2" fillId="5" borderId="1" xfId="0" applyFont="1" applyFill="1" applyBorder="1" applyAlignment="1">
      <alignment vertical="center"/>
    </xf>
    <xf numFmtId="0" fontId="2" fillId="6" borderId="1" xfId="0" applyFont="1" applyFill="1" applyBorder="1" applyAlignment="1">
      <alignment horizontal="left" vertical="center" wrapText="1"/>
    </xf>
    <xf numFmtId="43" fontId="3" fillId="0" borderId="6" xfId="1" applyFont="1" applyBorder="1" applyAlignment="1">
      <alignment horizontal="center" vertical="center"/>
    </xf>
    <xf numFmtId="0" fontId="3" fillId="0" borderId="6" xfId="0" applyFont="1" applyFill="1" applyBorder="1" applyAlignment="1">
      <alignment horizontal="center" vertical="center"/>
    </xf>
    <xf numFmtId="43" fontId="0" fillId="0" borderId="0" xfId="0" applyNumberFormat="1"/>
    <xf numFmtId="43" fontId="2" fillId="10" borderId="1" xfId="1" applyFont="1" applyFill="1" applyBorder="1" applyAlignment="1">
      <alignment vertical="center"/>
    </xf>
    <xf numFmtId="0" fontId="8" fillId="10" borderId="1" xfId="0" applyFont="1" applyFill="1" applyBorder="1" applyAlignment="1">
      <alignment vertical="center" wrapText="1"/>
    </xf>
    <xf numFmtId="0" fontId="3" fillId="10" borderId="1" xfId="0" applyFont="1" applyFill="1" applyBorder="1" applyAlignment="1">
      <alignment horizontal="center" vertical="center"/>
    </xf>
    <xf numFmtId="43" fontId="3" fillId="10" borderId="1" xfId="1" applyFont="1" applyFill="1" applyBorder="1" applyAlignment="1">
      <alignment horizontal="center" vertical="center"/>
    </xf>
    <xf numFmtId="43" fontId="2" fillId="10" borderId="1" xfId="1" applyFont="1" applyFill="1" applyBorder="1" applyAlignment="1">
      <alignment horizontal="center" vertical="center"/>
    </xf>
    <xf numFmtId="0" fontId="0" fillId="10" borderId="1" xfId="0" applyFill="1" applyBorder="1" applyAlignment="1">
      <alignment horizontal="center"/>
    </xf>
    <xf numFmtId="0" fontId="3" fillId="10" borderId="1" xfId="0" applyFont="1" applyFill="1" applyBorder="1" applyAlignment="1">
      <alignment vertical="center"/>
    </xf>
    <xf numFmtId="0" fontId="2" fillId="10" borderId="1" xfId="0" applyFont="1" applyFill="1" applyBorder="1" applyAlignment="1">
      <alignment horizontal="left" vertical="center" wrapText="1"/>
    </xf>
    <xf numFmtId="43" fontId="4" fillId="10" borderId="1" xfId="1" applyFont="1" applyFill="1" applyBorder="1" applyAlignment="1">
      <alignment horizontal="center" vertical="center"/>
    </xf>
    <xf numFmtId="43" fontId="2" fillId="8" borderId="1" xfId="1" applyFont="1" applyFill="1" applyBorder="1" applyAlignment="1">
      <alignment vertical="center"/>
    </xf>
    <xf numFmtId="0" fontId="0" fillId="8" borderId="1" xfId="0" applyFill="1" applyBorder="1" applyAlignment="1">
      <alignment horizontal="center"/>
    </xf>
    <xf numFmtId="0" fontId="3" fillId="8" borderId="1" xfId="0" applyFont="1" applyFill="1" applyBorder="1" applyAlignment="1">
      <alignment vertical="center"/>
    </xf>
    <xf numFmtId="0" fontId="2" fillId="8" borderId="1" xfId="0" applyFont="1" applyFill="1" applyBorder="1" applyAlignment="1">
      <alignment horizontal="left" vertical="center" wrapText="1"/>
    </xf>
    <xf numFmtId="43" fontId="3" fillId="8" borderId="1" xfId="1" applyFont="1" applyFill="1" applyBorder="1" applyAlignment="1">
      <alignment vertical="center"/>
    </xf>
    <xf numFmtId="43" fontId="2" fillId="8" borderId="1" xfId="1" applyFont="1" applyFill="1" applyBorder="1" applyAlignment="1">
      <alignment horizontal="center" vertical="center"/>
    </xf>
    <xf numFmtId="0" fontId="3" fillId="8" borderId="1" xfId="0" applyFont="1" applyFill="1" applyBorder="1" applyAlignment="1">
      <alignment horizontal="center" vertical="center"/>
    </xf>
    <xf numFmtId="43" fontId="3" fillId="8" borderId="1" xfId="1" applyFont="1" applyFill="1" applyBorder="1" applyAlignment="1">
      <alignment horizontal="center" vertical="center"/>
    </xf>
    <xf numFmtId="43" fontId="2" fillId="8" borderId="1" xfId="1" applyFont="1" applyFill="1" applyBorder="1" applyAlignment="1">
      <alignment horizontal="right" vertical="center"/>
    </xf>
    <xf numFmtId="0" fontId="0" fillId="8" borderId="1" xfId="0" applyFill="1" applyBorder="1"/>
    <xf numFmtId="0" fontId="2" fillId="8" borderId="1" xfId="0" applyFont="1" applyFill="1" applyBorder="1" applyAlignment="1">
      <alignment vertical="center" wrapText="1"/>
    </xf>
    <xf numFmtId="43" fontId="4" fillId="8" borderId="1" xfId="1" applyFont="1" applyFill="1" applyBorder="1" applyAlignment="1">
      <alignment horizontal="center" vertical="center"/>
    </xf>
    <xf numFmtId="0" fontId="2" fillId="6" borderId="2" xfId="0" applyFont="1" applyFill="1" applyBorder="1" applyAlignment="1">
      <alignment horizontal="center" vertical="center"/>
    </xf>
    <xf numFmtId="0" fontId="2" fillId="6" borderId="2" xfId="0" applyFont="1" applyFill="1" applyBorder="1" applyAlignment="1">
      <alignment vertical="center"/>
    </xf>
    <xf numFmtId="43" fontId="2" fillId="6" borderId="2" xfId="1" applyFont="1" applyFill="1" applyBorder="1" applyAlignment="1">
      <alignment vertical="center" wrapText="1"/>
    </xf>
    <xf numFmtId="0" fontId="0" fillId="10" borderId="1" xfId="0" applyFill="1" applyBorder="1"/>
    <xf numFmtId="0" fontId="0" fillId="9" borderId="1" xfId="0" applyFill="1" applyBorder="1"/>
    <xf numFmtId="4" fontId="9" fillId="7" borderId="1" xfId="0" applyNumberFormat="1" applyFont="1" applyFill="1" applyBorder="1"/>
    <xf numFmtId="4" fontId="9" fillId="9" borderId="1" xfId="0" applyNumberFormat="1" applyFont="1" applyFill="1" applyBorder="1"/>
    <xf numFmtId="0" fontId="9" fillId="7" borderId="1" xfId="0" applyFont="1" applyFill="1" applyBorder="1"/>
    <xf numFmtId="4" fontId="9" fillId="6" borderId="1" xfId="0" applyNumberFormat="1" applyFont="1" applyFill="1" applyBorder="1"/>
    <xf numFmtId="4" fontId="9" fillId="10" borderId="1" xfId="0" applyNumberFormat="1" applyFont="1" applyFill="1" applyBorder="1"/>
    <xf numFmtId="4" fontId="0" fillId="0" borderId="0" xfId="0" applyNumberFormat="1" applyFill="1"/>
    <xf numFmtId="0" fontId="0" fillId="10" borderId="1" xfId="0" applyFill="1" applyBorder="1" applyAlignment="1">
      <alignment horizontal="center" vertical="center"/>
    </xf>
    <xf numFmtId="0" fontId="3" fillId="0" borderId="1" xfId="0" quotePrefix="1" applyFont="1" applyBorder="1" applyAlignment="1">
      <alignment vertical="center" wrapText="1"/>
    </xf>
    <xf numFmtId="0" fontId="0" fillId="0" borderId="1" xfId="0" quotePrefix="1" applyFont="1" applyBorder="1" applyAlignment="1">
      <alignment horizontal="justify" vertical="center"/>
    </xf>
    <xf numFmtId="0" fontId="0" fillId="0" borderId="0" xfId="0" applyAlignment="1">
      <alignment horizontal="center"/>
    </xf>
    <xf numFmtId="0" fontId="16" fillId="0" borderId="1" xfId="0" quotePrefix="1" applyFont="1" applyFill="1" applyBorder="1" applyAlignment="1">
      <alignment horizontal="justify" vertical="center"/>
    </xf>
    <xf numFmtId="0" fontId="17" fillId="0" borderId="1" xfId="0" quotePrefix="1" applyFont="1" applyBorder="1" applyAlignment="1">
      <alignment horizontal="justify" vertical="center"/>
    </xf>
    <xf numFmtId="0" fontId="9" fillId="0" borderId="0" xfId="0" applyFont="1" applyAlignment="1"/>
    <xf numFmtId="0" fontId="0" fillId="0" borderId="0" xfId="0" applyAlignment="1">
      <alignment horizontal="center"/>
    </xf>
    <xf numFmtId="0" fontId="18"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15" fillId="0" borderId="1" xfId="0" quotePrefix="1" applyFont="1" applyFill="1" applyBorder="1" applyAlignment="1">
      <alignment horizontal="justify" vertical="center"/>
    </xf>
    <xf numFmtId="0" fontId="3" fillId="0" borderId="1" xfId="0" quotePrefix="1" applyFont="1" applyFill="1" applyBorder="1" applyAlignment="1">
      <alignment vertical="center" wrapText="1"/>
    </xf>
    <xf numFmtId="0" fontId="13" fillId="0" borderId="0" xfId="0" applyFont="1" applyAlignment="1">
      <alignment horizontal="center" wrapText="1"/>
    </xf>
    <xf numFmtId="0" fontId="0" fillId="0" borderId="1" xfId="0" quotePrefix="1" applyFont="1" applyBorder="1" applyAlignment="1">
      <alignment horizontal="justify" vertical="center" wrapText="1"/>
    </xf>
    <xf numFmtId="0" fontId="2" fillId="6" borderId="2" xfId="0" applyFont="1" applyFill="1" applyBorder="1" applyAlignment="1">
      <alignment horizontal="center" vertical="center" wrapText="1"/>
    </xf>
    <xf numFmtId="43" fontId="20" fillId="6" borderId="2" xfId="1" applyFont="1" applyFill="1" applyBorder="1" applyAlignment="1">
      <alignment vertical="center" wrapText="1"/>
    </xf>
    <xf numFmtId="0" fontId="6" fillId="0" borderId="0" xfId="0" applyFont="1" applyAlignment="1"/>
    <xf numFmtId="0" fontId="5" fillId="0" borderId="0" xfId="0" applyFont="1" applyAlignment="1">
      <alignment wrapText="1"/>
    </xf>
    <xf numFmtId="0" fontId="2" fillId="10" borderId="4" xfId="0" applyFont="1" applyFill="1" applyBorder="1" applyAlignment="1">
      <alignment vertical="center" wrapText="1"/>
    </xf>
    <xf numFmtId="0" fontId="2" fillId="10" borderId="5" xfId="0" applyFont="1" applyFill="1" applyBorder="1" applyAlignment="1">
      <alignment vertical="center" wrapText="1"/>
    </xf>
    <xf numFmtId="0" fontId="2" fillId="10" borderId="3" xfId="0" applyFont="1" applyFill="1" applyBorder="1" applyAlignment="1">
      <alignment vertical="center"/>
    </xf>
    <xf numFmtId="0" fontId="7" fillId="0" borderId="0" xfId="0" applyFont="1" applyAlignment="1"/>
    <xf numFmtId="0" fontId="4" fillId="10" borderId="4" xfId="0" applyFont="1" applyFill="1" applyBorder="1" applyAlignment="1">
      <alignment vertical="center" wrapText="1"/>
    </xf>
    <xf numFmtId="0" fontId="4" fillId="10" borderId="5" xfId="0" applyFont="1" applyFill="1" applyBorder="1" applyAlignment="1">
      <alignment vertical="center" wrapText="1"/>
    </xf>
    <xf numFmtId="0" fontId="4" fillId="10" borderId="3" xfId="0" applyFont="1" applyFill="1" applyBorder="1" applyAlignment="1">
      <alignment vertical="center"/>
    </xf>
    <xf numFmtId="0" fontId="10" fillId="0" borderId="0" xfId="0" applyFont="1" applyAlignment="1"/>
    <xf numFmtId="0" fontId="2" fillId="8" borderId="4" xfId="0" applyFont="1" applyFill="1" applyBorder="1" applyAlignment="1">
      <alignment vertical="center" wrapText="1"/>
    </xf>
    <xf numFmtId="0" fontId="2" fillId="8" borderId="5" xfId="0" applyFont="1" applyFill="1" applyBorder="1" applyAlignment="1">
      <alignment vertical="center" wrapText="1"/>
    </xf>
    <xf numFmtId="0" fontId="2" fillId="8" borderId="3" xfId="0" applyFont="1" applyFill="1" applyBorder="1" applyAlignment="1">
      <alignment vertical="center"/>
    </xf>
    <xf numFmtId="0" fontId="11" fillId="8" borderId="3" xfId="0" applyFont="1" applyFill="1" applyBorder="1" applyAlignment="1">
      <alignment vertical="center"/>
    </xf>
    <xf numFmtId="0" fontId="11" fillId="8" borderId="4" xfId="0" applyFont="1" applyFill="1" applyBorder="1" applyAlignment="1">
      <alignment vertical="center"/>
    </xf>
    <xf numFmtId="0" fontId="11" fillId="8" borderId="5" xfId="0" applyFont="1" applyFill="1" applyBorder="1" applyAlignment="1">
      <alignment vertical="center"/>
    </xf>
    <xf numFmtId="0" fontId="8"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3" fillId="0" borderId="0" xfId="0" applyFont="1" applyAlignment="1">
      <alignment horizontal="center" wrapText="1"/>
    </xf>
    <xf numFmtId="0" fontId="5" fillId="0" borderId="0" xfId="0" applyFont="1" applyAlignment="1">
      <alignment horizontal="center" wrapText="1"/>
    </xf>
    <xf numFmtId="0" fontId="10" fillId="0" borderId="0" xfId="0" applyFont="1" applyAlignment="1">
      <alignment horizontal="center"/>
    </xf>
    <xf numFmtId="0" fontId="0" fillId="0" borderId="0" xfId="0" applyAlignment="1">
      <alignment horizontal="center"/>
    </xf>
    <xf numFmtId="0" fontId="9" fillId="0" borderId="0" xfId="0" applyFont="1" applyAlignment="1">
      <alignment horizontal="center"/>
    </xf>
    <xf numFmtId="0" fontId="4" fillId="6" borderId="3" xfId="0" applyFont="1" applyFill="1" applyBorder="1" applyAlignment="1">
      <alignment horizontal="left" vertical="center" wrapText="1"/>
    </xf>
    <xf numFmtId="0" fontId="4" fillId="6" borderId="4" xfId="0" applyFont="1" applyFill="1" applyBorder="1" applyAlignment="1">
      <alignment horizontal="left" vertical="center" wrapText="1"/>
    </xf>
    <xf numFmtId="0" fontId="4" fillId="6" borderId="5" xfId="0" applyFont="1" applyFill="1" applyBorder="1" applyAlignment="1">
      <alignment horizontal="left" vertical="center" wrapText="1"/>
    </xf>
    <xf numFmtId="0" fontId="2" fillId="10" borderId="1" xfId="0" applyFont="1" applyFill="1" applyBorder="1" applyAlignment="1">
      <alignment vertical="center"/>
    </xf>
    <xf numFmtId="0" fontId="2" fillId="8" borderId="1" xfId="0" applyFont="1" applyFill="1" applyBorder="1" applyAlignment="1">
      <alignment vertical="center" wrapText="1"/>
    </xf>
    <xf numFmtId="0" fontId="7" fillId="0" borderId="0" xfId="0" applyFont="1" applyAlignment="1">
      <alignment horizontal="center"/>
    </xf>
    <xf numFmtId="0" fontId="6" fillId="0" borderId="0" xfId="0" applyFont="1" applyAlignment="1">
      <alignment horizontal="center"/>
    </xf>
    <xf numFmtId="0" fontId="9" fillId="0" borderId="0" xfId="0" applyFont="1" applyAlignment="1">
      <alignment horizont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F20"/>
  <sheetViews>
    <sheetView tabSelected="1" view="pageBreakPreview" topLeftCell="A7" zoomScale="130" zoomScaleNormal="100" zoomScaleSheetLayoutView="130" workbookViewId="0">
      <selection activeCell="E18" sqref="E18"/>
    </sheetView>
  </sheetViews>
  <sheetFormatPr baseColWidth="10" defaultRowHeight="15" x14ac:dyDescent="0.25"/>
  <cols>
    <col min="1" max="1" width="34.140625" customWidth="1"/>
    <col min="2" max="2" width="19" customWidth="1"/>
    <col min="3" max="3" width="17" customWidth="1"/>
  </cols>
  <sheetData>
    <row r="3" spans="1:6" ht="21" x14ac:dyDescent="0.35">
      <c r="A3" s="162" t="s">
        <v>6</v>
      </c>
      <c r="B3" s="162"/>
      <c r="C3" s="162"/>
      <c r="D3" s="162"/>
      <c r="E3" s="162"/>
      <c r="F3" s="162"/>
    </row>
    <row r="4" spans="1:6" x14ac:dyDescent="0.25">
      <c r="A4" s="163" t="s">
        <v>16</v>
      </c>
      <c r="B4" s="163"/>
      <c r="C4" s="163"/>
      <c r="D4" s="163"/>
      <c r="E4" s="163"/>
      <c r="F4" s="163"/>
    </row>
    <row r="5" spans="1:6" x14ac:dyDescent="0.25">
      <c r="A5" s="163" t="s">
        <v>4</v>
      </c>
      <c r="B5" s="163"/>
      <c r="C5" s="163"/>
      <c r="D5" s="163"/>
      <c r="E5" s="163"/>
      <c r="F5" s="163"/>
    </row>
    <row r="6" spans="1:6" x14ac:dyDescent="0.25">
      <c r="A6" s="163"/>
      <c r="B6" s="163"/>
      <c r="C6" s="163"/>
      <c r="D6" s="163"/>
      <c r="E6" s="163"/>
      <c r="F6" s="163"/>
    </row>
    <row r="7" spans="1:6" x14ac:dyDescent="0.25">
      <c r="A7" s="164" t="s">
        <v>5</v>
      </c>
      <c r="B7" s="164"/>
      <c r="C7" s="164"/>
      <c r="D7" s="164"/>
      <c r="E7" s="164"/>
      <c r="F7" s="164"/>
    </row>
    <row r="8" spans="1:6" x14ac:dyDescent="0.25">
      <c r="A8" s="10"/>
      <c r="B8" s="10"/>
      <c r="C8" s="10"/>
      <c r="D8" s="10"/>
      <c r="E8" s="10"/>
      <c r="F8" s="10"/>
    </row>
    <row r="9" spans="1:6" ht="15" customHeight="1" x14ac:dyDescent="0.25">
      <c r="A9" s="160" t="s">
        <v>10</v>
      </c>
      <c r="B9" s="161"/>
      <c r="C9" s="161"/>
      <c r="D9" s="161"/>
      <c r="E9" s="161"/>
      <c r="F9" s="161"/>
    </row>
    <row r="10" spans="1:6" ht="37.5" customHeight="1" x14ac:dyDescent="0.25">
      <c r="A10" s="161"/>
      <c r="B10" s="161"/>
      <c r="C10" s="161"/>
      <c r="D10" s="161"/>
      <c r="E10" s="161"/>
      <c r="F10" s="161"/>
    </row>
    <row r="12" spans="1:6" x14ac:dyDescent="0.25">
      <c r="A12" s="12"/>
      <c r="B12" s="12"/>
      <c r="C12" s="11"/>
    </row>
    <row r="13" spans="1:6" x14ac:dyDescent="0.25">
      <c r="A13" s="49" t="s">
        <v>12</v>
      </c>
      <c r="B13" s="123">
        <f>+Velacruz!H111</f>
        <v>218024.97</v>
      </c>
    </row>
    <row r="14" spans="1:6" x14ac:dyDescent="0.25">
      <c r="A14" s="118" t="s">
        <v>13</v>
      </c>
      <c r="B14" s="124">
        <f>+'El Empalme'!H78</f>
        <v>82399.56</v>
      </c>
    </row>
    <row r="15" spans="1:6" x14ac:dyDescent="0.25">
      <c r="A15" s="119" t="s">
        <v>14</v>
      </c>
      <c r="B15" s="121">
        <f>+Playas!H49</f>
        <v>24575.469999999998</v>
      </c>
    </row>
    <row r="16" spans="1:6" x14ac:dyDescent="0.25">
      <c r="A16" s="12"/>
      <c r="B16" s="13"/>
    </row>
    <row r="17" spans="1:2" x14ac:dyDescent="0.25">
      <c r="A17" s="122" t="s">
        <v>15</v>
      </c>
      <c r="B17" s="120">
        <f>SUM(B13:B16)</f>
        <v>325000</v>
      </c>
    </row>
    <row r="18" spans="1:2" x14ac:dyDescent="0.25">
      <c r="A18" s="12"/>
      <c r="B18" s="12"/>
    </row>
    <row r="19" spans="1:2" x14ac:dyDescent="0.25">
      <c r="A19" s="12"/>
      <c r="B19" s="12"/>
    </row>
    <row r="20" spans="1:2" x14ac:dyDescent="0.25">
      <c r="B20" s="2"/>
    </row>
  </sheetData>
  <mergeCells count="6">
    <mergeCell ref="A9:F10"/>
    <mergeCell ref="A3:F3"/>
    <mergeCell ref="A4:F4"/>
    <mergeCell ref="A5:F5"/>
    <mergeCell ref="A6:F6"/>
    <mergeCell ref="A7:F7"/>
  </mergeCells>
  <pageMargins left="0.70866141732283472" right="0.70866141732283472" top="0.74803149606299213" bottom="0.74803149606299213" header="0.31496062992125984" footer="0.31496062992125984"/>
  <pageSetup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A111"/>
  <sheetViews>
    <sheetView view="pageBreakPreview" topLeftCell="A2" zoomScaleNormal="100" zoomScaleSheetLayoutView="100" workbookViewId="0">
      <selection activeCell="E8" sqref="E8"/>
    </sheetView>
  </sheetViews>
  <sheetFormatPr baseColWidth="10" defaultRowHeight="15" x14ac:dyDescent="0.25"/>
  <cols>
    <col min="1" max="1" width="5.85546875" customWidth="1"/>
    <col min="2" max="2" width="44.28515625" customWidth="1"/>
    <col min="3" max="3" width="24.28515625" customWidth="1"/>
    <col min="4" max="4" width="12.28515625" customWidth="1"/>
    <col min="5" max="5" width="14.28515625" customWidth="1"/>
    <col min="7" max="7" width="11.42578125" style="60"/>
    <col min="8" max="8" width="15.7109375" style="60" bestFit="1" customWidth="1"/>
  </cols>
  <sheetData>
    <row r="2" spans="1:27" ht="21" x14ac:dyDescent="0.35">
      <c r="A2" s="162" t="s">
        <v>101</v>
      </c>
      <c r="B2" s="162"/>
      <c r="C2" s="162"/>
      <c r="D2" s="162"/>
      <c r="E2" s="162"/>
      <c r="F2" s="162"/>
      <c r="G2" s="162"/>
      <c r="H2" s="162"/>
    </row>
    <row r="3" spans="1:27" x14ac:dyDescent="0.25">
      <c r="B3" s="163" t="s">
        <v>16</v>
      </c>
      <c r="C3" s="163"/>
      <c r="D3" s="163"/>
      <c r="E3" s="163"/>
      <c r="F3" s="163"/>
      <c r="G3" s="163"/>
      <c r="H3" s="15"/>
    </row>
    <row r="4" spans="1:27" x14ac:dyDescent="0.25">
      <c r="B4" s="163" t="s">
        <v>4</v>
      </c>
      <c r="C4" s="163"/>
      <c r="D4" s="163"/>
      <c r="E4" s="163"/>
      <c r="F4" s="163"/>
      <c r="G4" s="163"/>
      <c r="H4" s="15"/>
    </row>
    <row r="5" spans="1:27" x14ac:dyDescent="0.25">
      <c r="B5" s="15"/>
      <c r="C5" s="15"/>
      <c r="D5" s="15"/>
      <c r="E5" s="15"/>
      <c r="F5" s="15"/>
      <c r="G5" s="56"/>
      <c r="H5" s="56"/>
    </row>
    <row r="6" spans="1:27" ht="33.75" customHeight="1" x14ac:dyDescent="0.25">
      <c r="B6" s="172" t="s">
        <v>100</v>
      </c>
      <c r="C6" s="172"/>
      <c r="D6" s="172"/>
      <c r="E6" s="172"/>
      <c r="F6" s="172"/>
      <c r="G6" s="172"/>
      <c r="H6" s="132"/>
    </row>
    <row r="7" spans="1:27" x14ac:dyDescent="0.25">
      <c r="B7" s="129"/>
      <c r="C7" s="88"/>
      <c r="D7" s="88"/>
      <c r="E7" s="88"/>
      <c r="F7" s="88"/>
      <c r="G7" s="57"/>
      <c r="H7" s="57"/>
    </row>
    <row r="8" spans="1:27" ht="23.25" x14ac:dyDescent="0.35">
      <c r="B8" s="16" t="s">
        <v>11</v>
      </c>
      <c r="D8" s="16"/>
      <c r="E8" s="16"/>
      <c r="F8" s="9"/>
      <c r="G8" s="59"/>
      <c r="H8" s="59"/>
    </row>
    <row r="10" spans="1:27" ht="15.75" thickBot="1" x14ac:dyDescent="0.3"/>
    <row r="11" spans="1:27" ht="54.75" customHeight="1" x14ac:dyDescent="0.25">
      <c r="A11" s="115" t="s">
        <v>194</v>
      </c>
      <c r="B11" s="115" t="s">
        <v>195</v>
      </c>
      <c r="C11" s="140" t="s">
        <v>196</v>
      </c>
      <c r="D11" s="115" t="s">
        <v>3</v>
      </c>
      <c r="E11" s="115" t="s">
        <v>91</v>
      </c>
      <c r="F11" s="116" t="s">
        <v>356</v>
      </c>
      <c r="G11" s="141" t="s">
        <v>197</v>
      </c>
      <c r="H11" s="117" t="s">
        <v>198</v>
      </c>
    </row>
    <row r="12" spans="1:27" ht="12" customHeight="1" x14ac:dyDescent="0.25">
      <c r="A12" s="89"/>
      <c r="B12" s="89"/>
      <c r="C12" s="89"/>
      <c r="D12" s="89"/>
      <c r="E12" s="89"/>
      <c r="F12" s="89"/>
      <c r="G12" s="61"/>
      <c r="H12" s="61"/>
    </row>
    <row r="13" spans="1:27" s="8" customFormat="1" x14ac:dyDescent="0.25">
      <c r="A13" s="17"/>
      <c r="B13" s="18" t="s">
        <v>74</v>
      </c>
      <c r="C13" s="18"/>
      <c r="D13" s="19"/>
      <c r="E13" s="18"/>
      <c r="F13" s="20"/>
      <c r="G13" s="62"/>
      <c r="H13" s="62"/>
      <c r="I13" s="7"/>
      <c r="J13" s="78"/>
      <c r="K13" s="7"/>
      <c r="L13" s="7"/>
      <c r="M13" s="7"/>
      <c r="N13" s="7"/>
      <c r="O13" s="7"/>
      <c r="P13" s="78"/>
      <c r="Q13" s="78"/>
      <c r="R13" s="78"/>
      <c r="S13" s="78"/>
      <c r="T13" s="78"/>
      <c r="U13" s="78"/>
      <c r="V13" s="78"/>
      <c r="W13" s="78"/>
      <c r="X13" s="78"/>
      <c r="Y13" s="78"/>
      <c r="Z13" s="78"/>
      <c r="AA13" s="78"/>
    </row>
    <row r="14" spans="1:27" ht="30" x14ac:dyDescent="0.25">
      <c r="A14" s="134" t="s">
        <v>199</v>
      </c>
      <c r="B14" s="28" t="s">
        <v>189</v>
      </c>
      <c r="C14" s="20" t="s">
        <v>22</v>
      </c>
      <c r="D14" s="20" t="s">
        <v>2</v>
      </c>
      <c r="E14" s="135" t="s">
        <v>92</v>
      </c>
      <c r="F14" s="20">
        <v>1</v>
      </c>
      <c r="G14" s="62">
        <v>37000</v>
      </c>
      <c r="H14" s="62">
        <f>F14*G14</f>
        <v>37000</v>
      </c>
      <c r="I14" s="78"/>
      <c r="K14" s="7"/>
    </row>
    <row r="15" spans="1:27" ht="51" customHeight="1" x14ac:dyDescent="0.25">
      <c r="A15" s="134" t="s">
        <v>200</v>
      </c>
      <c r="B15" s="28" t="s">
        <v>190</v>
      </c>
      <c r="C15" s="20" t="s">
        <v>23</v>
      </c>
      <c r="D15" s="20" t="s">
        <v>2</v>
      </c>
      <c r="E15" s="135" t="s">
        <v>93</v>
      </c>
      <c r="F15" s="20">
        <v>1</v>
      </c>
      <c r="G15" s="62">
        <v>6500</v>
      </c>
      <c r="H15" s="62">
        <f t="shared" ref="H15:H40" si="0">F15*G15</f>
        <v>6500</v>
      </c>
      <c r="I15" s="78"/>
    </row>
    <row r="16" spans="1:27" ht="30" x14ac:dyDescent="0.25">
      <c r="A16" s="134" t="s">
        <v>201</v>
      </c>
      <c r="B16" s="23" t="s">
        <v>154</v>
      </c>
      <c r="C16" s="22" t="s">
        <v>25</v>
      </c>
      <c r="D16" s="22" t="s">
        <v>2</v>
      </c>
      <c r="E16" s="25" t="s">
        <v>92</v>
      </c>
      <c r="F16" s="20">
        <v>9</v>
      </c>
      <c r="G16" s="63">
        <v>2900</v>
      </c>
      <c r="H16" s="63">
        <f t="shared" si="0"/>
        <v>26100</v>
      </c>
    </row>
    <row r="17" spans="1:12" ht="45" x14ac:dyDescent="0.25">
      <c r="A17" s="134" t="s">
        <v>202</v>
      </c>
      <c r="B17" s="26" t="s">
        <v>152</v>
      </c>
      <c r="C17" s="22"/>
      <c r="D17" s="22" t="s">
        <v>2</v>
      </c>
      <c r="E17" s="24" t="s">
        <v>92</v>
      </c>
      <c r="F17" s="22">
        <v>3</v>
      </c>
      <c r="G17" s="63">
        <v>1900</v>
      </c>
      <c r="H17" s="63">
        <f t="shared" si="0"/>
        <v>5700</v>
      </c>
    </row>
    <row r="18" spans="1:12" ht="30.75" customHeight="1" x14ac:dyDescent="0.25">
      <c r="A18" s="134" t="s">
        <v>203</v>
      </c>
      <c r="B18" s="26" t="s">
        <v>153</v>
      </c>
      <c r="C18" s="22" t="s">
        <v>24</v>
      </c>
      <c r="D18" s="22" t="s">
        <v>2</v>
      </c>
      <c r="E18" s="24" t="s">
        <v>92</v>
      </c>
      <c r="F18" s="22">
        <v>6</v>
      </c>
      <c r="G18" s="63">
        <v>1900</v>
      </c>
      <c r="H18" s="63">
        <f t="shared" si="0"/>
        <v>11400</v>
      </c>
    </row>
    <row r="19" spans="1:12" ht="30" x14ac:dyDescent="0.25">
      <c r="A19" s="134" t="s">
        <v>204</v>
      </c>
      <c r="B19" s="26" t="s">
        <v>151</v>
      </c>
      <c r="C19" s="27" t="s">
        <v>63</v>
      </c>
      <c r="D19" s="22" t="s">
        <v>2</v>
      </c>
      <c r="E19" s="25" t="s">
        <v>92</v>
      </c>
      <c r="F19" s="22">
        <v>9</v>
      </c>
      <c r="G19" s="63">
        <v>400</v>
      </c>
      <c r="H19" s="63">
        <f t="shared" si="0"/>
        <v>3600</v>
      </c>
      <c r="I19" s="83"/>
    </row>
    <row r="20" spans="1:12" ht="30" x14ac:dyDescent="0.25">
      <c r="A20" s="134" t="s">
        <v>205</v>
      </c>
      <c r="B20" s="28" t="s">
        <v>149</v>
      </c>
      <c r="C20" s="27" t="s">
        <v>27</v>
      </c>
      <c r="D20" s="22" t="s">
        <v>2</v>
      </c>
      <c r="E20" s="25" t="s">
        <v>92</v>
      </c>
      <c r="F20" s="22">
        <v>24</v>
      </c>
      <c r="G20" s="63">
        <v>20</v>
      </c>
      <c r="H20" s="63">
        <f t="shared" si="0"/>
        <v>480</v>
      </c>
      <c r="I20" s="91"/>
      <c r="J20" s="84"/>
    </row>
    <row r="21" spans="1:12" ht="49.5" customHeight="1" x14ac:dyDescent="0.25">
      <c r="A21" s="134" t="s">
        <v>206</v>
      </c>
      <c r="B21" s="28" t="s">
        <v>150</v>
      </c>
      <c r="C21" s="29" t="s">
        <v>39</v>
      </c>
      <c r="D21" s="22" t="s">
        <v>2</v>
      </c>
      <c r="E21" s="25" t="s">
        <v>92</v>
      </c>
      <c r="F21" s="20">
        <v>24</v>
      </c>
      <c r="G21" s="63">
        <v>30</v>
      </c>
      <c r="H21" s="63">
        <f t="shared" si="0"/>
        <v>720</v>
      </c>
      <c r="I21" s="91"/>
    </row>
    <row r="22" spans="1:12" ht="60.75" customHeight="1" x14ac:dyDescent="0.25">
      <c r="A22" s="134" t="s">
        <v>207</v>
      </c>
      <c r="B22" s="28" t="s">
        <v>172</v>
      </c>
      <c r="C22" s="27" t="s">
        <v>26</v>
      </c>
      <c r="D22" s="22" t="s">
        <v>2</v>
      </c>
      <c r="E22" s="24" t="s">
        <v>92</v>
      </c>
      <c r="F22" s="22">
        <v>6</v>
      </c>
      <c r="G22" s="63">
        <v>13</v>
      </c>
      <c r="H22" s="63">
        <f t="shared" si="0"/>
        <v>78</v>
      </c>
      <c r="I22" s="85"/>
      <c r="J22" s="14"/>
      <c r="L22" s="79"/>
    </row>
    <row r="23" spans="1:12" ht="44.25" customHeight="1" x14ac:dyDescent="0.25">
      <c r="A23" s="134" t="s">
        <v>208</v>
      </c>
      <c r="B23" s="28" t="s">
        <v>173</v>
      </c>
      <c r="C23" s="22" t="s">
        <v>17</v>
      </c>
      <c r="D23" s="22" t="s">
        <v>2</v>
      </c>
      <c r="E23" s="24" t="s">
        <v>92</v>
      </c>
      <c r="F23" s="20">
        <v>36</v>
      </c>
      <c r="G23" s="63">
        <v>90</v>
      </c>
      <c r="H23" s="63">
        <f t="shared" si="0"/>
        <v>3240</v>
      </c>
      <c r="I23" s="78"/>
      <c r="J23" s="84"/>
    </row>
    <row r="24" spans="1:12" ht="51.75" customHeight="1" x14ac:dyDescent="0.25">
      <c r="A24" s="134" t="s">
        <v>209</v>
      </c>
      <c r="B24" s="28" t="s">
        <v>169</v>
      </c>
      <c r="C24" s="22" t="s">
        <v>17</v>
      </c>
      <c r="D24" s="22" t="s">
        <v>2</v>
      </c>
      <c r="E24" s="24" t="s">
        <v>92</v>
      </c>
      <c r="F24" s="20">
        <v>18</v>
      </c>
      <c r="G24" s="63">
        <v>80</v>
      </c>
      <c r="H24" s="63">
        <f t="shared" si="0"/>
        <v>1440</v>
      </c>
      <c r="I24" s="78"/>
    </row>
    <row r="25" spans="1:12" ht="32.25" customHeight="1" x14ac:dyDescent="0.25">
      <c r="A25" s="134" t="s">
        <v>210</v>
      </c>
      <c r="B25" s="28" t="s">
        <v>170</v>
      </c>
      <c r="C25" s="27" t="s">
        <v>20</v>
      </c>
      <c r="D25" s="22" t="s">
        <v>2</v>
      </c>
      <c r="E25" s="24" t="s">
        <v>92</v>
      </c>
      <c r="F25" s="22">
        <v>16</v>
      </c>
      <c r="G25" s="63">
        <v>22</v>
      </c>
      <c r="H25" s="63">
        <f t="shared" si="0"/>
        <v>352</v>
      </c>
      <c r="I25" s="83"/>
    </row>
    <row r="26" spans="1:12" ht="30" x14ac:dyDescent="0.25">
      <c r="A26" s="134" t="s">
        <v>211</v>
      </c>
      <c r="B26" s="28" t="s">
        <v>171</v>
      </c>
      <c r="C26" s="30" t="s">
        <v>37</v>
      </c>
      <c r="D26" s="22" t="s">
        <v>2</v>
      </c>
      <c r="E26" s="25" t="s">
        <v>92</v>
      </c>
      <c r="F26" s="22">
        <v>10</v>
      </c>
      <c r="G26" s="63">
        <v>20</v>
      </c>
      <c r="H26" s="63">
        <f t="shared" si="0"/>
        <v>200</v>
      </c>
      <c r="I26" s="14"/>
      <c r="J26" s="14"/>
    </row>
    <row r="27" spans="1:12" ht="45" x14ac:dyDescent="0.25">
      <c r="A27" s="134" t="s">
        <v>212</v>
      </c>
      <c r="B27" s="23" t="s">
        <v>160</v>
      </c>
      <c r="C27" s="22" t="s">
        <v>28</v>
      </c>
      <c r="D27" s="22" t="s">
        <v>0</v>
      </c>
      <c r="E27" s="24" t="s">
        <v>92</v>
      </c>
      <c r="F27" s="22">
        <v>100</v>
      </c>
      <c r="G27" s="63">
        <v>25</v>
      </c>
      <c r="H27" s="63">
        <f t="shared" si="0"/>
        <v>2500</v>
      </c>
    </row>
    <row r="28" spans="1:12" ht="45" x14ac:dyDescent="0.25">
      <c r="A28" s="134" t="s">
        <v>213</v>
      </c>
      <c r="B28" s="23" t="s">
        <v>162</v>
      </c>
      <c r="C28" s="22" t="s">
        <v>29</v>
      </c>
      <c r="D28" s="22" t="s">
        <v>0</v>
      </c>
      <c r="E28" s="24" t="s">
        <v>92</v>
      </c>
      <c r="F28" s="22">
        <v>200</v>
      </c>
      <c r="G28" s="63">
        <v>0.33800000000000002</v>
      </c>
      <c r="H28" s="63">
        <f t="shared" si="0"/>
        <v>67.600000000000009</v>
      </c>
    </row>
    <row r="29" spans="1:12" ht="60" x14ac:dyDescent="0.25">
      <c r="A29" s="134" t="s">
        <v>214</v>
      </c>
      <c r="B29" s="23" t="s">
        <v>358</v>
      </c>
      <c r="C29" s="27" t="s">
        <v>30</v>
      </c>
      <c r="D29" s="22" t="s">
        <v>0</v>
      </c>
      <c r="E29" s="24" t="s">
        <v>92</v>
      </c>
      <c r="F29" s="22">
        <v>900</v>
      </c>
      <c r="G29" s="63">
        <v>4.8</v>
      </c>
      <c r="H29" s="63">
        <f t="shared" si="0"/>
        <v>4320</v>
      </c>
    </row>
    <row r="30" spans="1:12" ht="60" x14ac:dyDescent="0.25">
      <c r="A30" s="134" t="s">
        <v>215</v>
      </c>
      <c r="B30" s="23" t="s">
        <v>359</v>
      </c>
      <c r="C30" s="22" t="s">
        <v>31</v>
      </c>
      <c r="D30" s="22" t="s">
        <v>0</v>
      </c>
      <c r="E30" s="24" t="s">
        <v>92</v>
      </c>
      <c r="F30" s="22">
        <v>800</v>
      </c>
      <c r="G30" s="63">
        <v>5</v>
      </c>
      <c r="H30" s="63">
        <f t="shared" si="0"/>
        <v>4000</v>
      </c>
    </row>
    <row r="31" spans="1:12" ht="45" x14ac:dyDescent="0.25">
      <c r="A31" s="134" t="s">
        <v>216</v>
      </c>
      <c r="B31" s="23" t="s">
        <v>161</v>
      </c>
      <c r="C31" s="22" t="s">
        <v>32</v>
      </c>
      <c r="D31" s="22" t="s">
        <v>0</v>
      </c>
      <c r="E31" s="24" t="s">
        <v>92</v>
      </c>
      <c r="F31" s="22">
        <v>500</v>
      </c>
      <c r="G31" s="63">
        <v>2</v>
      </c>
      <c r="H31" s="63">
        <f t="shared" si="0"/>
        <v>1000</v>
      </c>
    </row>
    <row r="32" spans="1:12" ht="45" x14ac:dyDescent="0.25">
      <c r="A32" s="134" t="s">
        <v>217</v>
      </c>
      <c r="B32" s="23" t="s">
        <v>360</v>
      </c>
      <c r="C32" s="22" t="s">
        <v>33</v>
      </c>
      <c r="D32" s="22" t="s">
        <v>0</v>
      </c>
      <c r="E32" s="24" t="s">
        <v>92</v>
      </c>
      <c r="F32" s="22">
        <v>200</v>
      </c>
      <c r="G32" s="63">
        <v>2.8</v>
      </c>
      <c r="H32" s="63">
        <f t="shared" si="0"/>
        <v>560</v>
      </c>
    </row>
    <row r="33" spans="1:8" ht="45" x14ac:dyDescent="0.25">
      <c r="A33" s="134" t="s">
        <v>218</v>
      </c>
      <c r="B33" s="23" t="s">
        <v>361</v>
      </c>
      <c r="C33" s="22" t="s">
        <v>33</v>
      </c>
      <c r="D33" s="22" t="s">
        <v>0</v>
      </c>
      <c r="E33" s="24" t="s">
        <v>92</v>
      </c>
      <c r="F33" s="22">
        <v>600</v>
      </c>
      <c r="G33" s="63">
        <v>4.5</v>
      </c>
      <c r="H33" s="63">
        <f t="shared" si="0"/>
        <v>2700</v>
      </c>
    </row>
    <row r="34" spans="1:8" ht="45" x14ac:dyDescent="0.25">
      <c r="A34" s="134" t="s">
        <v>219</v>
      </c>
      <c r="B34" s="23" t="s">
        <v>163</v>
      </c>
      <c r="C34" s="22" t="s">
        <v>34</v>
      </c>
      <c r="D34" s="22" t="s">
        <v>0</v>
      </c>
      <c r="E34" s="24" t="s">
        <v>92</v>
      </c>
      <c r="F34" s="22">
        <v>500</v>
      </c>
      <c r="G34" s="63">
        <v>3.2</v>
      </c>
      <c r="H34" s="63">
        <f t="shared" si="0"/>
        <v>1600</v>
      </c>
    </row>
    <row r="35" spans="1:8" ht="30" x14ac:dyDescent="0.25">
      <c r="A35" s="134" t="s">
        <v>220</v>
      </c>
      <c r="B35" s="23" t="s">
        <v>186</v>
      </c>
      <c r="C35" s="22" t="s">
        <v>61</v>
      </c>
      <c r="D35" s="22" t="s">
        <v>0</v>
      </c>
      <c r="E35" s="25" t="s">
        <v>92</v>
      </c>
      <c r="F35" s="22">
        <v>305</v>
      </c>
      <c r="G35" s="63">
        <v>1.2</v>
      </c>
      <c r="H35" s="63">
        <f t="shared" si="0"/>
        <v>366</v>
      </c>
    </row>
    <row r="36" spans="1:8" ht="32.25" customHeight="1" x14ac:dyDescent="0.25">
      <c r="A36" s="134" t="s">
        <v>221</v>
      </c>
      <c r="B36" s="23" t="s">
        <v>187</v>
      </c>
      <c r="C36" s="22"/>
      <c r="D36" s="22" t="s">
        <v>2</v>
      </c>
      <c r="E36" s="24" t="s">
        <v>92</v>
      </c>
      <c r="F36" s="22">
        <v>100</v>
      </c>
      <c r="G36" s="63">
        <v>2</v>
      </c>
      <c r="H36" s="63">
        <f t="shared" si="0"/>
        <v>200</v>
      </c>
    </row>
    <row r="37" spans="1:8" ht="45" x14ac:dyDescent="0.25">
      <c r="A37" s="134" t="s">
        <v>222</v>
      </c>
      <c r="B37" s="23" t="s">
        <v>188</v>
      </c>
      <c r="C37" s="22" t="s">
        <v>62</v>
      </c>
      <c r="D37" s="22" t="s">
        <v>2</v>
      </c>
      <c r="E37" s="24" t="s">
        <v>92</v>
      </c>
      <c r="F37" s="22">
        <v>380</v>
      </c>
      <c r="G37" s="63">
        <v>1.5</v>
      </c>
      <c r="H37" s="63">
        <f t="shared" si="0"/>
        <v>570</v>
      </c>
    </row>
    <row r="38" spans="1:8" ht="45" x14ac:dyDescent="0.25">
      <c r="A38" s="134" t="s">
        <v>223</v>
      </c>
      <c r="B38" s="23" t="s">
        <v>362</v>
      </c>
      <c r="C38" s="22"/>
      <c r="D38" s="22" t="s">
        <v>102</v>
      </c>
      <c r="E38" s="24" t="s">
        <v>92</v>
      </c>
      <c r="F38" s="22">
        <v>1</v>
      </c>
      <c r="G38" s="63">
        <v>48.3</v>
      </c>
      <c r="H38" s="63">
        <f t="shared" si="0"/>
        <v>48.3</v>
      </c>
    </row>
    <row r="39" spans="1:8" ht="30" x14ac:dyDescent="0.25">
      <c r="A39" s="134" t="s">
        <v>224</v>
      </c>
      <c r="B39" s="23" t="s">
        <v>184</v>
      </c>
      <c r="C39" s="22"/>
      <c r="D39" s="22" t="s">
        <v>2</v>
      </c>
      <c r="E39" s="24" t="s">
        <v>92</v>
      </c>
      <c r="F39" s="22">
        <v>10</v>
      </c>
      <c r="G39" s="63">
        <v>17</v>
      </c>
      <c r="H39" s="63">
        <f t="shared" si="0"/>
        <v>170</v>
      </c>
    </row>
    <row r="40" spans="1:8" ht="30" x14ac:dyDescent="0.25">
      <c r="A40" s="134" t="s">
        <v>225</v>
      </c>
      <c r="B40" s="23" t="s">
        <v>185</v>
      </c>
      <c r="C40" s="22"/>
      <c r="D40" s="22" t="s">
        <v>2</v>
      </c>
      <c r="E40" s="24" t="s">
        <v>92</v>
      </c>
      <c r="F40" s="22">
        <v>10</v>
      </c>
      <c r="G40" s="63">
        <v>2.8</v>
      </c>
      <c r="H40" s="63">
        <f t="shared" si="0"/>
        <v>28</v>
      </c>
    </row>
    <row r="41" spans="1:8" x14ac:dyDescent="0.25">
      <c r="A41" s="41"/>
      <c r="B41" s="43" t="s">
        <v>83</v>
      </c>
      <c r="C41" s="42"/>
      <c r="D41" s="44"/>
      <c r="E41" s="45"/>
      <c r="F41" s="44"/>
      <c r="G41" s="64"/>
      <c r="H41" s="64">
        <f>SUM(H14:H40)</f>
        <v>114939.90000000001</v>
      </c>
    </row>
    <row r="42" spans="1:8" ht="122.25" customHeight="1" x14ac:dyDescent="0.25">
      <c r="A42" s="30"/>
      <c r="B42" s="33" t="s">
        <v>363</v>
      </c>
      <c r="C42" s="33"/>
      <c r="D42" s="22"/>
      <c r="E42" s="34"/>
      <c r="F42" s="22"/>
      <c r="G42" s="63"/>
      <c r="H42" s="65"/>
    </row>
    <row r="43" spans="1:8" x14ac:dyDescent="0.25">
      <c r="A43" s="30"/>
      <c r="B43" s="35" t="s">
        <v>76</v>
      </c>
      <c r="C43" s="31"/>
      <c r="D43" s="20"/>
      <c r="E43" s="36"/>
      <c r="F43" s="20"/>
      <c r="G43" s="66"/>
      <c r="H43" s="62"/>
    </row>
    <row r="44" spans="1:8" ht="96" customHeight="1" x14ac:dyDescent="0.25">
      <c r="A44" s="37" t="s">
        <v>226</v>
      </c>
      <c r="B44" s="23" t="s">
        <v>71</v>
      </c>
      <c r="C44" s="34" t="s">
        <v>109</v>
      </c>
      <c r="D44" s="20" t="s">
        <v>7</v>
      </c>
      <c r="E44" s="38" t="s">
        <v>94</v>
      </c>
      <c r="F44" s="20">
        <v>1</v>
      </c>
      <c r="G44" s="62">
        <v>7935.86</v>
      </c>
      <c r="H44" s="62">
        <f>G44*F44</f>
        <v>7935.86</v>
      </c>
    </row>
    <row r="45" spans="1:8" ht="53.25" customHeight="1" x14ac:dyDescent="0.25">
      <c r="A45" s="37"/>
      <c r="B45" s="33" t="s">
        <v>72</v>
      </c>
      <c r="C45" s="33" t="s">
        <v>110</v>
      </c>
      <c r="D45" s="20"/>
      <c r="E45" s="34"/>
      <c r="F45" s="20"/>
      <c r="G45" s="62"/>
      <c r="H45" s="62"/>
    </row>
    <row r="46" spans="1:8" x14ac:dyDescent="0.25">
      <c r="A46" s="41"/>
      <c r="B46" s="50" t="s">
        <v>84</v>
      </c>
      <c r="C46" s="51" t="s">
        <v>110</v>
      </c>
      <c r="D46" s="44"/>
      <c r="E46" s="46"/>
      <c r="F46" s="44"/>
      <c r="G46" s="64"/>
      <c r="H46" s="70">
        <f>SUM(H44:H45)</f>
        <v>7935.86</v>
      </c>
    </row>
    <row r="47" spans="1:8" x14ac:dyDescent="0.25">
      <c r="A47" s="30"/>
      <c r="B47" s="35" t="s">
        <v>1</v>
      </c>
      <c r="C47" s="33" t="s">
        <v>110</v>
      </c>
      <c r="D47" s="20"/>
      <c r="E47" s="36"/>
      <c r="F47" s="20"/>
      <c r="G47" s="66"/>
      <c r="H47" s="66"/>
    </row>
    <row r="48" spans="1:8" ht="336.75" customHeight="1" x14ac:dyDescent="0.25">
      <c r="A48" s="21" t="s">
        <v>227</v>
      </c>
      <c r="B48" s="127" t="s">
        <v>113</v>
      </c>
      <c r="C48" s="34" t="s">
        <v>109</v>
      </c>
      <c r="D48" s="20" t="s">
        <v>2</v>
      </c>
      <c r="E48" s="38" t="s">
        <v>94</v>
      </c>
      <c r="F48" s="20">
        <v>1</v>
      </c>
      <c r="G48" s="62">
        <v>2531.9</v>
      </c>
      <c r="H48" s="62">
        <f>F48*G48</f>
        <v>2531.9</v>
      </c>
    </row>
    <row r="49" spans="1:17" ht="405" x14ac:dyDescent="0.25">
      <c r="A49" s="21" t="s">
        <v>228</v>
      </c>
      <c r="B49" s="127" t="s">
        <v>115</v>
      </c>
      <c r="C49" s="34" t="s">
        <v>109</v>
      </c>
      <c r="D49" s="20" t="s">
        <v>2</v>
      </c>
      <c r="E49" s="38" t="s">
        <v>94</v>
      </c>
      <c r="F49" s="20">
        <v>2</v>
      </c>
      <c r="G49" s="62">
        <v>1360.62</v>
      </c>
      <c r="H49" s="62">
        <f t="shared" ref="H49:H59" si="1">F49*G49</f>
        <v>2721.24</v>
      </c>
    </row>
    <row r="50" spans="1:17" ht="324.75" customHeight="1" x14ac:dyDescent="0.25">
      <c r="A50" s="21" t="s">
        <v>229</v>
      </c>
      <c r="B50" s="136" t="s">
        <v>114</v>
      </c>
      <c r="C50" s="34" t="s">
        <v>109</v>
      </c>
      <c r="D50" s="20" t="s">
        <v>2</v>
      </c>
      <c r="E50" s="38" t="s">
        <v>94</v>
      </c>
      <c r="F50" s="20">
        <v>1</v>
      </c>
      <c r="G50" s="62">
        <v>1870.58</v>
      </c>
      <c r="H50" s="62">
        <f t="shared" si="1"/>
        <v>1870.58</v>
      </c>
    </row>
    <row r="51" spans="1:17" ht="320.25" customHeight="1" x14ac:dyDescent="0.25">
      <c r="A51" s="21" t="s">
        <v>230</v>
      </c>
      <c r="B51" s="128" t="s">
        <v>116</v>
      </c>
      <c r="C51" s="33" t="s">
        <v>109</v>
      </c>
      <c r="D51" s="20" t="s">
        <v>2</v>
      </c>
      <c r="E51" s="38" t="s">
        <v>94</v>
      </c>
      <c r="F51" s="20">
        <v>2</v>
      </c>
      <c r="G51" s="62">
        <v>653.69000000000005</v>
      </c>
      <c r="H51" s="62">
        <f t="shared" si="1"/>
        <v>1307.3800000000001</v>
      </c>
    </row>
    <row r="52" spans="1:17" ht="320.25" customHeight="1" x14ac:dyDescent="0.25">
      <c r="A52" s="21" t="s">
        <v>231</v>
      </c>
      <c r="B52" s="131" t="s">
        <v>118</v>
      </c>
      <c r="C52" s="34" t="s">
        <v>109</v>
      </c>
      <c r="D52" s="20" t="s">
        <v>2</v>
      </c>
      <c r="E52" s="38" t="s">
        <v>94</v>
      </c>
      <c r="F52" s="20">
        <v>3</v>
      </c>
      <c r="G52" s="62">
        <v>1036.43</v>
      </c>
      <c r="H52" s="62">
        <f t="shared" si="1"/>
        <v>3109.29</v>
      </c>
      <c r="K52" s="93"/>
    </row>
    <row r="53" spans="1:17" ht="314.25" customHeight="1" x14ac:dyDescent="0.25">
      <c r="A53" s="21" t="s">
        <v>232</v>
      </c>
      <c r="B53" s="130" t="s">
        <v>117</v>
      </c>
      <c r="C53" s="34" t="s">
        <v>109</v>
      </c>
      <c r="D53" s="20" t="s">
        <v>2</v>
      </c>
      <c r="E53" s="38" t="s">
        <v>94</v>
      </c>
      <c r="F53" s="20">
        <v>3</v>
      </c>
      <c r="G53" s="62">
        <v>653.69000000000005</v>
      </c>
      <c r="H53" s="62">
        <f t="shared" si="1"/>
        <v>1961.0700000000002</v>
      </c>
    </row>
    <row r="54" spans="1:17" ht="323.25" customHeight="1" x14ac:dyDescent="0.25">
      <c r="A54" s="21" t="s">
        <v>233</v>
      </c>
      <c r="B54" s="128" t="s">
        <v>119</v>
      </c>
      <c r="C54" s="34" t="s">
        <v>109</v>
      </c>
      <c r="D54" s="22" t="s">
        <v>2</v>
      </c>
      <c r="E54" s="38" t="s">
        <v>94</v>
      </c>
      <c r="F54" s="22">
        <v>3</v>
      </c>
      <c r="G54" s="62">
        <v>1073.82</v>
      </c>
      <c r="H54" s="62">
        <f t="shared" si="1"/>
        <v>3221.46</v>
      </c>
    </row>
    <row r="55" spans="1:17" ht="203.25" customHeight="1" x14ac:dyDescent="0.25">
      <c r="A55" s="21" t="s">
        <v>234</v>
      </c>
      <c r="B55" s="137" t="s">
        <v>120</v>
      </c>
      <c r="C55" s="34" t="s">
        <v>109</v>
      </c>
      <c r="D55" s="22" t="s">
        <v>0</v>
      </c>
      <c r="E55" s="38" t="s">
        <v>94</v>
      </c>
      <c r="F55" s="22">
        <v>75</v>
      </c>
      <c r="G55" s="62">
        <v>185.84</v>
      </c>
      <c r="H55" s="62">
        <f t="shared" si="1"/>
        <v>13938</v>
      </c>
    </row>
    <row r="56" spans="1:17" ht="169.5" customHeight="1" x14ac:dyDescent="0.25">
      <c r="A56" s="21" t="s">
        <v>235</v>
      </c>
      <c r="B56" s="127" t="s">
        <v>364</v>
      </c>
      <c r="C56" s="34" t="s">
        <v>109</v>
      </c>
      <c r="D56" s="22" t="s">
        <v>2</v>
      </c>
      <c r="E56" s="38" t="s">
        <v>94</v>
      </c>
      <c r="F56" s="22">
        <v>1</v>
      </c>
      <c r="G56" s="62">
        <v>2958.66</v>
      </c>
      <c r="H56" s="62">
        <f t="shared" si="1"/>
        <v>2958.66</v>
      </c>
    </row>
    <row r="57" spans="1:17" ht="30" x14ac:dyDescent="0.25">
      <c r="A57" s="21" t="s">
        <v>236</v>
      </c>
      <c r="B57" s="23" t="s">
        <v>44</v>
      </c>
      <c r="C57" s="34" t="s">
        <v>109</v>
      </c>
      <c r="D57" s="22" t="s">
        <v>9</v>
      </c>
      <c r="E57" s="38" t="s">
        <v>94</v>
      </c>
      <c r="F57" s="27">
        <v>3</v>
      </c>
      <c r="G57" s="68">
        <v>26</v>
      </c>
      <c r="H57" s="62">
        <f t="shared" si="1"/>
        <v>78</v>
      </c>
    </row>
    <row r="58" spans="1:17" ht="30" x14ac:dyDescent="0.25">
      <c r="A58" s="21" t="s">
        <v>237</v>
      </c>
      <c r="B58" s="23" t="s">
        <v>365</v>
      </c>
      <c r="C58" s="34" t="s">
        <v>109</v>
      </c>
      <c r="D58" s="22" t="s">
        <v>2</v>
      </c>
      <c r="E58" s="38" t="s">
        <v>94</v>
      </c>
      <c r="F58" s="27">
        <v>10</v>
      </c>
      <c r="G58" s="68">
        <v>15</v>
      </c>
      <c r="H58" s="62">
        <f t="shared" si="1"/>
        <v>150</v>
      </c>
    </row>
    <row r="59" spans="1:17" ht="31.5" customHeight="1" x14ac:dyDescent="0.25">
      <c r="A59" s="21" t="s">
        <v>238</v>
      </c>
      <c r="B59" s="127" t="s">
        <v>121</v>
      </c>
      <c r="C59" s="34" t="s">
        <v>109</v>
      </c>
      <c r="D59" s="22" t="s">
        <v>40</v>
      </c>
      <c r="E59" s="38" t="s">
        <v>94</v>
      </c>
      <c r="F59" s="27">
        <v>6</v>
      </c>
      <c r="G59" s="68">
        <v>28</v>
      </c>
      <c r="H59" s="62">
        <f t="shared" si="1"/>
        <v>168</v>
      </c>
    </row>
    <row r="60" spans="1:17" s="47" customFormat="1" x14ac:dyDescent="0.25">
      <c r="A60" s="41"/>
      <c r="B60" s="90" t="s">
        <v>85</v>
      </c>
      <c r="C60" s="51" t="s">
        <v>110</v>
      </c>
      <c r="D60" s="42"/>
      <c r="E60" s="46"/>
      <c r="F60" s="42"/>
      <c r="G60" s="69"/>
      <c r="H60" s="64">
        <f>SUM(H48:H59)</f>
        <v>34015.58</v>
      </c>
      <c r="I60" s="78"/>
      <c r="J60" s="78"/>
      <c r="K60" s="78"/>
      <c r="L60" s="78"/>
      <c r="M60" s="78"/>
      <c r="N60" s="78"/>
      <c r="O60" s="78"/>
      <c r="P60" s="78"/>
      <c r="Q60" s="78"/>
    </row>
    <row r="61" spans="1:17" ht="129" customHeight="1" x14ac:dyDescent="0.25">
      <c r="A61" s="30"/>
      <c r="B61" s="33" t="s">
        <v>103</v>
      </c>
      <c r="C61" s="33" t="s">
        <v>110</v>
      </c>
      <c r="D61" s="31"/>
      <c r="E61" s="34"/>
      <c r="F61" s="31"/>
      <c r="G61" s="71"/>
      <c r="H61" s="67"/>
    </row>
    <row r="62" spans="1:17" x14ac:dyDescent="0.25">
      <c r="A62" s="30"/>
      <c r="B62" s="39" t="s">
        <v>79</v>
      </c>
      <c r="C62" s="33" t="s">
        <v>110</v>
      </c>
      <c r="D62" s="31"/>
      <c r="E62" s="36"/>
      <c r="F62" s="31"/>
      <c r="G62" s="71"/>
      <c r="H62" s="67"/>
    </row>
    <row r="63" spans="1:17" ht="45" x14ac:dyDescent="0.25">
      <c r="A63" s="86" t="s">
        <v>239</v>
      </c>
      <c r="B63" s="23" t="s">
        <v>366</v>
      </c>
      <c r="C63" s="34" t="s">
        <v>109</v>
      </c>
      <c r="D63" s="22" t="s">
        <v>2</v>
      </c>
      <c r="E63" s="38" t="s">
        <v>94</v>
      </c>
      <c r="F63" s="22">
        <v>6</v>
      </c>
      <c r="G63" s="63">
        <v>161.69999999999999</v>
      </c>
      <c r="H63" s="63">
        <f>F63*G63</f>
        <v>970.19999999999993</v>
      </c>
    </row>
    <row r="64" spans="1:17" ht="122.25" customHeight="1" x14ac:dyDescent="0.25">
      <c r="A64" s="86" t="s">
        <v>240</v>
      </c>
      <c r="B64" s="23" t="s">
        <v>367</v>
      </c>
      <c r="C64" s="34" t="s">
        <v>109</v>
      </c>
      <c r="D64" s="22" t="s">
        <v>2</v>
      </c>
      <c r="E64" s="38" t="s">
        <v>94</v>
      </c>
      <c r="F64" s="22">
        <v>34</v>
      </c>
      <c r="G64" s="63">
        <v>147.84</v>
      </c>
      <c r="H64" s="63">
        <f t="shared" ref="H64:H83" si="2">F64*G64</f>
        <v>5026.5600000000004</v>
      </c>
      <c r="I64" s="82"/>
    </row>
    <row r="65" spans="1:10" ht="106.5" customHeight="1" x14ac:dyDescent="0.25">
      <c r="A65" s="86" t="s">
        <v>241</v>
      </c>
      <c r="B65" s="23" t="s">
        <v>368</v>
      </c>
      <c r="C65" s="34" t="s">
        <v>109</v>
      </c>
      <c r="D65" s="22" t="s">
        <v>2</v>
      </c>
      <c r="E65" s="38" t="s">
        <v>94</v>
      </c>
      <c r="F65" s="22">
        <v>16</v>
      </c>
      <c r="G65" s="63">
        <v>147.84</v>
      </c>
      <c r="H65" s="63">
        <f t="shared" si="2"/>
        <v>2365.44</v>
      </c>
      <c r="I65" s="82"/>
    </row>
    <row r="66" spans="1:10" ht="48.75" customHeight="1" x14ac:dyDescent="0.25">
      <c r="A66" s="86" t="s">
        <v>242</v>
      </c>
      <c r="B66" s="23" t="s">
        <v>41</v>
      </c>
      <c r="C66" s="34" t="s">
        <v>109</v>
      </c>
      <c r="D66" s="22" t="s">
        <v>2</v>
      </c>
      <c r="E66" s="38" t="s">
        <v>94</v>
      </c>
      <c r="F66" s="22">
        <v>33</v>
      </c>
      <c r="G66" s="68">
        <v>112.61</v>
      </c>
      <c r="H66" s="63">
        <f t="shared" si="2"/>
        <v>3716.13</v>
      </c>
      <c r="I66" s="83"/>
    </row>
    <row r="67" spans="1:10" ht="67.5" customHeight="1" x14ac:dyDescent="0.25">
      <c r="A67" s="86" t="s">
        <v>243</v>
      </c>
      <c r="B67" s="23" t="s">
        <v>104</v>
      </c>
      <c r="C67" s="34" t="s">
        <v>109</v>
      </c>
      <c r="D67" s="22" t="s">
        <v>7</v>
      </c>
      <c r="E67" s="38" t="s">
        <v>94</v>
      </c>
      <c r="F67" s="22">
        <v>1</v>
      </c>
      <c r="G67" s="63">
        <v>2141.37</v>
      </c>
      <c r="H67" s="63">
        <f t="shared" si="2"/>
        <v>2141.37</v>
      </c>
      <c r="I67" s="83"/>
    </row>
    <row r="68" spans="1:10" ht="60" x14ac:dyDescent="0.25">
      <c r="A68" s="86" t="s">
        <v>244</v>
      </c>
      <c r="B68" s="23" t="s">
        <v>369</v>
      </c>
      <c r="C68" s="34" t="s">
        <v>109</v>
      </c>
      <c r="D68" s="22" t="s">
        <v>2</v>
      </c>
      <c r="E68" s="38" t="s">
        <v>94</v>
      </c>
      <c r="F68" s="22">
        <v>1</v>
      </c>
      <c r="G68" s="63">
        <v>1732.5</v>
      </c>
      <c r="H68" s="63">
        <f t="shared" si="2"/>
        <v>1732.5</v>
      </c>
      <c r="I68" s="82"/>
      <c r="J68" s="84"/>
    </row>
    <row r="69" spans="1:10" ht="111.75" customHeight="1" x14ac:dyDescent="0.25">
      <c r="A69" s="86" t="s">
        <v>245</v>
      </c>
      <c r="B69" s="23" t="s">
        <v>370</v>
      </c>
      <c r="C69" s="34" t="s">
        <v>109</v>
      </c>
      <c r="D69" s="22" t="s">
        <v>2</v>
      </c>
      <c r="E69" s="38" t="s">
        <v>94</v>
      </c>
      <c r="F69" s="22">
        <v>1</v>
      </c>
      <c r="G69" s="63">
        <v>1200</v>
      </c>
      <c r="H69" s="63">
        <f t="shared" si="2"/>
        <v>1200</v>
      </c>
      <c r="I69" s="82"/>
      <c r="J69" s="84"/>
    </row>
    <row r="70" spans="1:10" ht="45" x14ac:dyDescent="0.25">
      <c r="A70" s="86" t="s">
        <v>246</v>
      </c>
      <c r="B70" s="23" t="s">
        <v>371</v>
      </c>
      <c r="C70" s="34" t="s">
        <v>109</v>
      </c>
      <c r="D70" s="22" t="s">
        <v>2</v>
      </c>
      <c r="E70" s="38" t="s">
        <v>94</v>
      </c>
      <c r="F70" s="22">
        <v>1</v>
      </c>
      <c r="G70" s="63">
        <v>2549.3000000000002</v>
      </c>
      <c r="H70" s="63">
        <f t="shared" si="2"/>
        <v>2549.3000000000002</v>
      </c>
      <c r="I70" s="82"/>
    </row>
    <row r="71" spans="1:10" ht="70.5" customHeight="1" x14ac:dyDescent="0.25">
      <c r="A71" s="86" t="s">
        <v>247</v>
      </c>
      <c r="B71" s="23" t="s">
        <v>146</v>
      </c>
      <c r="C71" s="34" t="s">
        <v>109</v>
      </c>
      <c r="D71" s="22" t="s">
        <v>7</v>
      </c>
      <c r="E71" s="38" t="s">
        <v>94</v>
      </c>
      <c r="F71" s="22">
        <v>1</v>
      </c>
      <c r="G71" s="63">
        <v>2141.37</v>
      </c>
      <c r="H71" s="63">
        <f t="shared" si="2"/>
        <v>2141.37</v>
      </c>
    </row>
    <row r="72" spans="1:10" ht="45" x14ac:dyDescent="0.25">
      <c r="A72" s="86" t="s">
        <v>248</v>
      </c>
      <c r="B72" s="23" t="s">
        <v>122</v>
      </c>
      <c r="C72" s="34" t="s">
        <v>109</v>
      </c>
      <c r="D72" s="22" t="s">
        <v>2</v>
      </c>
      <c r="E72" s="38" t="s">
        <v>94</v>
      </c>
      <c r="F72" s="22">
        <v>4</v>
      </c>
      <c r="G72" s="63">
        <v>1426.7</v>
      </c>
      <c r="H72" s="63">
        <f t="shared" si="2"/>
        <v>5706.8</v>
      </c>
    </row>
    <row r="73" spans="1:10" ht="49.5" customHeight="1" x14ac:dyDescent="0.25">
      <c r="A73" s="86" t="s">
        <v>249</v>
      </c>
      <c r="B73" s="23" t="s">
        <v>73</v>
      </c>
      <c r="C73" s="34" t="s">
        <v>109</v>
      </c>
      <c r="D73" s="22" t="s">
        <v>2</v>
      </c>
      <c r="E73" s="38" t="s">
        <v>94</v>
      </c>
      <c r="F73" s="22">
        <v>3</v>
      </c>
      <c r="G73" s="63">
        <v>1326.71</v>
      </c>
      <c r="H73" s="63">
        <f t="shared" si="2"/>
        <v>3980.13</v>
      </c>
      <c r="I73" s="92"/>
    </row>
    <row r="74" spans="1:10" ht="66.75" customHeight="1" x14ac:dyDescent="0.25">
      <c r="A74" s="86" t="s">
        <v>250</v>
      </c>
      <c r="B74" s="23" t="s">
        <v>124</v>
      </c>
      <c r="C74" s="34" t="s">
        <v>109</v>
      </c>
      <c r="D74" s="22" t="s">
        <v>2</v>
      </c>
      <c r="E74" s="38" t="s">
        <v>94</v>
      </c>
      <c r="F74" s="22">
        <v>3</v>
      </c>
      <c r="G74" s="62">
        <v>1222.68</v>
      </c>
      <c r="H74" s="63">
        <f t="shared" si="2"/>
        <v>3668.04</v>
      </c>
    </row>
    <row r="75" spans="1:10" ht="66.75" customHeight="1" x14ac:dyDescent="0.25">
      <c r="A75" s="86" t="s">
        <v>251</v>
      </c>
      <c r="B75" s="23" t="s">
        <v>123</v>
      </c>
      <c r="C75" s="34" t="s">
        <v>109</v>
      </c>
      <c r="D75" s="22" t="s">
        <v>2</v>
      </c>
      <c r="E75" s="38" t="s">
        <v>94</v>
      </c>
      <c r="F75" s="22">
        <v>4</v>
      </c>
      <c r="G75" s="62">
        <v>1120.69</v>
      </c>
      <c r="H75" s="63">
        <f t="shared" si="2"/>
        <v>4482.76</v>
      </c>
    </row>
    <row r="76" spans="1:10" ht="48" customHeight="1" x14ac:dyDescent="0.25">
      <c r="A76" s="86" t="s">
        <v>252</v>
      </c>
      <c r="B76" s="28" t="s">
        <v>70</v>
      </c>
      <c r="C76" s="34" t="s">
        <v>109</v>
      </c>
      <c r="D76" s="22" t="s">
        <v>0</v>
      </c>
      <c r="E76" s="38" t="s">
        <v>94</v>
      </c>
      <c r="F76" s="22">
        <v>70</v>
      </c>
      <c r="G76" s="63">
        <v>6.93</v>
      </c>
      <c r="H76" s="63">
        <f t="shared" si="2"/>
        <v>485.09999999999997</v>
      </c>
    </row>
    <row r="77" spans="1:10" ht="60" x14ac:dyDescent="0.25">
      <c r="A77" s="86" t="s">
        <v>253</v>
      </c>
      <c r="B77" s="28" t="s">
        <v>125</v>
      </c>
      <c r="C77" s="158" t="s">
        <v>109</v>
      </c>
      <c r="D77" s="20" t="s">
        <v>2</v>
      </c>
      <c r="E77" s="159" t="s">
        <v>94</v>
      </c>
      <c r="F77" s="20">
        <v>36</v>
      </c>
      <c r="G77" s="62">
        <v>15</v>
      </c>
      <c r="H77" s="62">
        <f t="shared" si="2"/>
        <v>540</v>
      </c>
      <c r="I77" s="83"/>
    </row>
    <row r="78" spans="1:10" ht="60" x14ac:dyDescent="0.25">
      <c r="A78" s="86" t="s">
        <v>254</v>
      </c>
      <c r="B78" s="28" t="s">
        <v>372</v>
      </c>
      <c r="C78" s="158" t="s">
        <v>109</v>
      </c>
      <c r="D78" s="20" t="s">
        <v>2</v>
      </c>
      <c r="E78" s="159" t="s">
        <v>94</v>
      </c>
      <c r="F78" s="20">
        <v>18</v>
      </c>
      <c r="G78" s="62">
        <v>12</v>
      </c>
      <c r="H78" s="62">
        <f t="shared" si="2"/>
        <v>216</v>
      </c>
      <c r="I78" s="82"/>
      <c r="J78" s="84"/>
    </row>
    <row r="79" spans="1:10" ht="60" x14ac:dyDescent="0.25">
      <c r="A79" s="86" t="s">
        <v>255</v>
      </c>
      <c r="B79" s="28" t="s">
        <v>45</v>
      </c>
      <c r="C79" s="34" t="s">
        <v>109</v>
      </c>
      <c r="D79" s="22" t="s">
        <v>0</v>
      </c>
      <c r="E79" s="38" t="s">
        <v>94</v>
      </c>
      <c r="F79" s="22">
        <v>110</v>
      </c>
      <c r="G79" s="63">
        <v>9.24</v>
      </c>
      <c r="H79" s="63">
        <f t="shared" si="2"/>
        <v>1016.4</v>
      </c>
      <c r="I79" s="83"/>
    </row>
    <row r="80" spans="1:10" ht="120" x14ac:dyDescent="0.25">
      <c r="A80" s="86" t="s">
        <v>256</v>
      </c>
      <c r="B80" s="137" t="s">
        <v>126</v>
      </c>
      <c r="C80" s="34" t="s">
        <v>109</v>
      </c>
      <c r="D80" s="22" t="s">
        <v>2</v>
      </c>
      <c r="E80" s="38" t="s">
        <v>94</v>
      </c>
      <c r="F80" s="22">
        <v>6</v>
      </c>
      <c r="G80" s="63">
        <v>76.67</v>
      </c>
      <c r="H80" s="63">
        <f t="shared" si="2"/>
        <v>460.02</v>
      </c>
      <c r="I80" s="82"/>
      <c r="J80" s="84"/>
    </row>
    <row r="81" spans="1:17" ht="45" x14ac:dyDescent="0.25">
      <c r="A81" s="86" t="s">
        <v>257</v>
      </c>
      <c r="B81" s="28" t="s">
        <v>127</v>
      </c>
      <c r="C81" s="34" t="s">
        <v>109</v>
      </c>
      <c r="D81" s="22" t="s">
        <v>0</v>
      </c>
      <c r="E81" s="38" t="s">
        <v>94</v>
      </c>
      <c r="F81" s="22">
        <v>50</v>
      </c>
      <c r="G81" s="63">
        <v>6.93</v>
      </c>
      <c r="H81" s="63">
        <f t="shared" si="2"/>
        <v>346.5</v>
      </c>
    </row>
    <row r="82" spans="1:17" ht="60" x14ac:dyDescent="0.25">
      <c r="A82" s="86" t="s">
        <v>258</v>
      </c>
      <c r="B82" s="23" t="s">
        <v>373</v>
      </c>
      <c r="C82" s="34" t="s">
        <v>109</v>
      </c>
      <c r="D82" s="22" t="s">
        <v>2</v>
      </c>
      <c r="E82" s="38" t="s">
        <v>94</v>
      </c>
      <c r="F82" s="22">
        <v>10</v>
      </c>
      <c r="G82" s="63">
        <v>65.069999999999993</v>
      </c>
      <c r="H82" s="63">
        <f t="shared" si="2"/>
        <v>650.69999999999993</v>
      </c>
    </row>
    <row r="83" spans="1:17" ht="53.25" customHeight="1" x14ac:dyDescent="0.25">
      <c r="A83" s="86" t="s">
        <v>259</v>
      </c>
      <c r="B83" s="40" t="s">
        <v>46</v>
      </c>
      <c r="C83" s="34" t="s">
        <v>109</v>
      </c>
      <c r="D83" s="22" t="s">
        <v>0</v>
      </c>
      <c r="E83" s="38" t="s">
        <v>94</v>
      </c>
      <c r="F83" s="22">
        <v>96</v>
      </c>
      <c r="G83" s="63">
        <v>6.93</v>
      </c>
      <c r="H83" s="63">
        <f t="shared" si="2"/>
        <v>665.28</v>
      </c>
    </row>
    <row r="84" spans="1:17" s="47" customFormat="1" ht="30" x14ac:dyDescent="0.25">
      <c r="A84" s="48"/>
      <c r="B84" s="90" t="s">
        <v>80</v>
      </c>
      <c r="C84" s="51" t="s">
        <v>110</v>
      </c>
      <c r="D84" s="44"/>
      <c r="E84" s="46"/>
      <c r="F84" s="44"/>
      <c r="G84" s="64"/>
      <c r="H84" s="64">
        <f>SUM(H63:H83)</f>
        <v>44060.599999999991</v>
      </c>
      <c r="I84" s="78"/>
      <c r="J84" s="78"/>
      <c r="K84" s="78"/>
      <c r="L84" s="78"/>
      <c r="M84" s="78"/>
      <c r="N84" s="78"/>
      <c r="O84" s="78"/>
      <c r="P84" s="78"/>
    </row>
    <row r="85" spans="1:17" x14ac:dyDescent="0.25">
      <c r="A85" s="37"/>
      <c r="B85" s="18" t="s">
        <v>86</v>
      </c>
      <c r="C85" s="33" t="s">
        <v>110</v>
      </c>
      <c r="D85" s="22"/>
      <c r="E85" s="32"/>
      <c r="F85" s="22"/>
      <c r="G85" s="63"/>
      <c r="H85" s="63"/>
    </row>
    <row r="86" spans="1:17" ht="135" x14ac:dyDescent="0.25">
      <c r="A86" s="87" t="s">
        <v>260</v>
      </c>
      <c r="B86" s="28" t="s">
        <v>374</v>
      </c>
      <c r="C86" s="34" t="s">
        <v>109</v>
      </c>
      <c r="D86" s="22" t="s">
        <v>2</v>
      </c>
      <c r="E86" s="38" t="s">
        <v>94</v>
      </c>
      <c r="F86" s="22">
        <v>1</v>
      </c>
      <c r="G86" s="63">
        <v>1427.34</v>
      </c>
      <c r="H86" s="63">
        <f>F86*G86</f>
        <v>1427.34</v>
      </c>
    </row>
    <row r="87" spans="1:17" ht="45" customHeight="1" x14ac:dyDescent="0.25">
      <c r="A87" s="87" t="s">
        <v>261</v>
      </c>
      <c r="B87" s="28" t="s">
        <v>99</v>
      </c>
      <c r="C87" s="34" t="s">
        <v>109</v>
      </c>
      <c r="D87" s="22" t="s">
        <v>2</v>
      </c>
      <c r="E87" s="38" t="s">
        <v>94</v>
      </c>
      <c r="F87" s="22">
        <v>1</v>
      </c>
      <c r="G87" s="63">
        <v>408.4</v>
      </c>
      <c r="H87" s="63">
        <f t="shared" ref="H87:H88" si="3">F87*G87</f>
        <v>408.4</v>
      </c>
    </row>
    <row r="88" spans="1:17" ht="165" x14ac:dyDescent="0.25">
      <c r="A88" s="87" t="s">
        <v>262</v>
      </c>
      <c r="B88" s="28" t="s">
        <v>357</v>
      </c>
      <c r="C88" s="34" t="s">
        <v>109</v>
      </c>
      <c r="D88" s="22" t="s">
        <v>7</v>
      </c>
      <c r="E88" s="38" t="s">
        <v>94</v>
      </c>
      <c r="F88" s="22">
        <v>1</v>
      </c>
      <c r="G88" s="63">
        <v>1630.98</v>
      </c>
      <c r="H88" s="63">
        <f t="shared" si="3"/>
        <v>1630.98</v>
      </c>
    </row>
    <row r="89" spans="1:17" s="47" customFormat="1" ht="30" x14ac:dyDescent="0.25">
      <c r="A89" s="41"/>
      <c r="B89" s="50" t="s">
        <v>87</v>
      </c>
      <c r="C89" s="51" t="s">
        <v>110</v>
      </c>
      <c r="D89" s="44"/>
      <c r="E89" s="46"/>
      <c r="F89" s="44"/>
      <c r="G89" s="64"/>
      <c r="H89" s="64">
        <f>SUM(H86:H88)</f>
        <v>3466.72</v>
      </c>
      <c r="I89" s="78"/>
      <c r="J89" s="78"/>
      <c r="K89" s="78"/>
      <c r="L89" s="78"/>
      <c r="M89" s="78"/>
      <c r="N89" s="78"/>
      <c r="O89" s="78"/>
      <c r="P89" s="78"/>
      <c r="Q89" s="78"/>
    </row>
    <row r="90" spans="1:17" x14ac:dyDescent="0.25">
      <c r="A90" s="30"/>
      <c r="B90" s="39" t="s">
        <v>88</v>
      </c>
      <c r="C90" s="33" t="s">
        <v>110</v>
      </c>
      <c r="D90" s="22"/>
      <c r="E90" s="36"/>
      <c r="F90" s="22"/>
      <c r="G90" s="71"/>
      <c r="H90" s="71"/>
    </row>
    <row r="91" spans="1:17" ht="48.75" customHeight="1" x14ac:dyDescent="0.25">
      <c r="A91" s="86" t="s">
        <v>263</v>
      </c>
      <c r="B91" s="23" t="s">
        <v>375</v>
      </c>
      <c r="C91" s="34" t="s">
        <v>109</v>
      </c>
      <c r="D91" s="22" t="s">
        <v>2</v>
      </c>
      <c r="E91" s="38" t="s">
        <v>94</v>
      </c>
      <c r="F91" s="22">
        <v>4</v>
      </c>
      <c r="G91" s="63">
        <v>152.08000000000001</v>
      </c>
      <c r="H91" s="63">
        <f>F91*G91</f>
        <v>608.32000000000005</v>
      </c>
    </row>
    <row r="92" spans="1:17" ht="210" x14ac:dyDescent="0.25">
      <c r="A92" s="86" t="s">
        <v>264</v>
      </c>
      <c r="B92" s="127" t="s">
        <v>128</v>
      </c>
      <c r="C92" s="34" t="s">
        <v>109</v>
      </c>
      <c r="D92" s="22" t="s">
        <v>2</v>
      </c>
      <c r="E92" s="38" t="s">
        <v>94</v>
      </c>
      <c r="F92" s="22">
        <v>16</v>
      </c>
      <c r="G92" s="63">
        <v>137.21</v>
      </c>
      <c r="H92" s="63">
        <f t="shared" ref="H92:H108" si="4">F92*G92</f>
        <v>2195.36</v>
      </c>
    </row>
    <row r="93" spans="1:17" ht="109.5" customHeight="1" x14ac:dyDescent="0.25">
      <c r="A93" s="86" t="s">
        <v>265</v>
      </c>
      <c r="B93" s="23" t="s">
        <v>129</v>
      </c>
      <c r="C93" s="34" t="s">
        <v>109</v>
      </c>
      <c r="D93" s="22" t="s">
        <v>2</v>
      </c>
      <c r="E93" s="38" t="s">
        <v>94</v>
      </c>
      <c r="F93" s="22">
        <v>14</v>
      </c>
      <c r="G93" s="63">
        <v>137.21</v>
      </c>
      <c r="H93" s="63">
        <f t="shared" si="4"/>
        <v>1920.94</v>
      </c>
    </row>
    <row r="94" spans="1:17" ht="50.25" customHeight="1" x14ac:dyDescent="0.25">
      <c r="A94" s="86" t="s">
        <v>266</v>
      </c>
      <c r="B94" s="23" t="s">
        <v>42</v>
      </c>
      <c r="C94" s="34" t="s">
        <v>109</v>
      </c>
      <c r="D94" s="22" t="s">
        <v>2</v>
      </c>
      <c r="E94" s="38" t="s">
        <v>94</v>
      </c>
      <c r="F94" s="22">
        <v>24</v>
      </c>
      <c r="G94" s="68">
        <v>102.8</v>
      </c>
      <c r="H94" s="63">
        <f t="shared" si="4"/>
        <v>2467.1999999999998</v>
      </c>
    </row>
    <row r="95" spans="1:17" ht="45" x14ac:dyDescent="0.25">
      <c r="A95" s="86" t="s">
        <v>267</v>
      </c>
      <c r="B95" s="28" t="s">
        <v>105</v>
      </c>
      <c r="C95" s="34" t="s">
        <v>109</v>
      </c>
      <c r="D95" s="22" t="s">
        <v>0</v>
      </c>
      <c r="E95" s="38" t="s">
        <v>94</v>
      </c>
      <c r="F95" s="22">
        <v>70</v>
      </c>
      <c r="G95" s="63">
        <v>6.93</v>
      </c>
      <c r="H95" s="63">
        <f t="shared" si="4"/>
        <v>485.09999999999997</v>
      </c>
      <c r="I95" s="83"/>
    </row>
    <row r="96" spans="1:17" ht="45" x14ac:dyDescent="0.25">
      <c r="A96" s="86" t="s">
        <v>268</v>
      </c>
      <c r="B96" s="23" t="s">
        <v>43</v>
      </c>
      <c r="C96" s="34" t="s">
        <v>109</v>
      </c>
      <c r="D96" s="22" t="s">
        <v>2</v>
      </c>
      <c r="E96" s="38" t="s">
        <v>94</v>
      </c>
      <c r="F96" s="22">
        <v>3</v>
      </c>
      <c r="G96" s="63">
        <v>407.8</v>
      </c>
      <c r="H96" s="63">
        <f t="shared" si="4"/>
        <v>1223.4000000000001</v>
      </c>
      <c r="I96" s="82"/>
      <c r="J96" s="84"/>
    </row>
    <row r="97" spans="1:17" ht="54" customHeight="1" x14ac:dyDescent="0.25">
      <c r="A97" s="86" t="s">
        <v>269</v>
      </c>
      <c r="B97" s="23" t="s">
        <v>376</v>
      </c>
      <c r="C97" s="34" t="s">
        <v>109</v>
      </c>
      <c r="D97" s="22" t="s">
        <v>2</v>
      </c>
      <c r="E97" s="38" t="s">
        <v>94</v>
      </c>
      <c r="F97" s="22">
        <v>3</v>
      </c>
      <c r="G97" s="63">
        <v>122.82</v>
      </c>
      <c r="H97" s="63">
        <f t="shared" si="4"/>
        <v>368.46</v>
      </c>
      <c r="I97" s="83"/>
    </row>
    <row r="98" spans="1:17" ht="45" x14ac:dyDescent="0.25">
      <c r="A98" s="86" t="s">
        <v>270</v>
      </c>
      <c r="B98" s="23" t="s">
        <v>106</v>
      </c>
      <c r="C98" s="34" t="s">
        <v>109</v>
      </c>
      <c r="D98" s="22" t="s">
        <v>2</v>
      </c>
      <c r="E98" s="38" t="s">
        <v>94</v>
      </c>
      <c r="F98" s="22">
        <v>1</v>
      </c>
      <c r="G98" s="63">
        <v>205.21</v>
      </c>
      <c r="H98" s="63">
        <f t="shared" si="4"/>
        <v>205.21</v>
      </c>
    </row>
    <row r="99" spans="1:17" ht="45" x14ac:dyDescent="0.25">
      <c r="A99" s="86" t="s">
        <v>271</v>
      </c>
      <c r="B99" s="28" t="s">
        <v>47</v>
      </c>
      <c r="C99" s="34" t="s">
        <v>109</v>
      </c>
      <c r="D99" s="22" t="s">
        <v>2</v>
      </c>
      <c r="E99" s="38" t="s">
        <v>94</v>
      </c>
      <c r="F99" s="22">
        <v>12</v>
      </c>
      <c r="G99" s="63">
        <v>25.41</v>
      </c>
      <c r="H99" s="63">
        <f t="shared" si="4"/>
        <v>304.92</v>
      </c>
    </row>
    <row r="100" spans="1:17" ht="60" x14ac:dyDescent="0.25">
      <c r="A100" s="86" t="s">
        <v>272</v>
      </c>
      <c r="B100" s="28" t="s">
        <v>48</v>
      </c>
      <c r="C100" s="34" t="s">
        <v>109</v>
      </c>
      <c r="D100" s="22" t="s">
        <v>0</v>
      </c>
      <c r="E100" s="38" t="s">
        <v>94</v>
      </c>
      <c r="F100" s="22">
        <v>24</v>
      </c>
      <c r="G100" s="63">
        <v>6.93</v>
      </c>
      <c r="H100" s="63">
        <f t="shared" si="4"/>
        <v>166.32</v>
      </c>
    </row>
    <row r="101" spans="1:17" ht="68.25" customHeight="1" x14ac:dyDescent="0.25">
      <c r="A101" s="86" t="s">
        <v>273</v>
      </c>
      <c r="B101" s="28" t="s">
        <v>49</v>
      </c>
      <c r="C101" s="34" t="s">
        <v>109</v>
      </c>
      <c r="D101" s="22" t="s">
        <v>2</v>
      </c>
      <c r="E101" s="38" t="s">
        <v>94</v>
      </c>
      <c r="F101" s="22">
        <v>4</v>
      </c>
      <c r="G101" s="63">
        <v>71.73</v>
      </c>
      <c r="H101" s="63">
        <f t="shared" si="4"/>
        <v>286.92</v>
      </c>
    </row>
    <row r="102" spans="1:17" ht="45" x14ac:dyDescent="0.25">
      <c r="A102" s="86" t="s">
        <v>274</v>
      </c>
      <c r="B102" s="28" t="s">
        <v>377</v>
      </c>
      <c r="C102" s="34" t="s">
        <v>109</v>
      </c>
      <c r="D102" s="22" t="s">
        <v>0</v>
      </c>
      <c r="E102" s="38" t="s">
        <v>94</v>
      </c>
      <c r="F102" s="22">
        <v>36</v>
      </c>
      <c r="G102" s="63">
        <v>6.93</v>
      </c>
      <c r="H102" s="63">
        <f t="shared" si="4"/>
        <v>249.48</v>
      </c>
    </row>
    <row r="103" spans="1:17" ht="45" x14ac:dyDescent="0.25">
      <c r="A103" s="86" t="s">
        <v>275</v>
      </c>
      <c r="B103" s="23" t="s">
        <v>50</v>
      </c>
      <c r="C103" s="34" t="s">
        <v>109</v>
      </c>
      <c r="D103" s="22" t="s">
        <v>0</v>
      </c>
      <c r="E103" s="38" t="s">
        <v>94</v>
      </c>
      <c r="F103" s="22">
        <v>60</v>
      </c>
      <c r="G103" s="63">
        <v>6.93</v>
      </c>
      <c r="H103" s="63">
        <f t="shared" si="4"/>
        <v>415.79999999999995</v>
      </c>
    </row>
    <row r="104" spans="1:17" ht="90" x14ac:dyDescent="0.25">
      <c r="A104" s="86" t="s">
        <v>276</v>
      </c>
      <c r="B104" s="28" t="s">
        <v>51</v>
      </c>
      <c r="C104" s="34" t="s">
        <v>109</v>
      </c>
      <c r="D104" s="22" t="s">
        <v>2</v>
      </c>
      <c r="E104" s="38" t="s">
        <v>94</v>
      </c>
      <c r="F104" s="22">
        <v>6</v>
      </c>
      <c r="G104" s="63">
        <v>122.43</v>
      </c>
      <c r="H104" s="63">
        <f t="shared" si="4"/>
        <v>734.58</v>
      </c>
    </row>
    <row r="105" spans="1:17" ht="60" x14ac:dyDescent="0.25">
      <c r="A105" s="86" t="s">
        <v>277</v>
      </c>
      <c r="B105" s="23" t="s">
        <v>378</v>
      </c>
      <c r="C105" s="34" t="s">
        <v>109</v>
      </c>
      <c r="D105" s="22" t="s">
        <v>2</v>
      </c>
      <c r="E105" s="38" t="s">
        <v>94</v>
      </c>
      <c r="F105" s="22">
        <v>4</v>
      </c>
      <c r="G105" s="63">
        <v>65.069999999999993</v>
      </c>
      <c r="H105" s="63">
        <f t="shared" si="4"/>
        <v>260.27999999999997</v>
      </c>
    </row>
    <row r="106" spans="1:17" ht="45" x14ac:dyDescent="0.25">
      <c r="A106" s="86" t="s">
        <v>278</v>
      </c>
      <c r="B106" s="23" t="s">
        <v>52</v>
      </c>
      <c r="C106" s="34" t="s">
        <v>109</v>
      </c>
      <c r="D106" s="22" t="s">
        <v>0</v>
      </c>
      <c r="E106" s="38" t="s">
        <v>94</v>
      </c>
      <c r="F106" s="22">
        <v>24</v>
      </c>
      <c r="G106" s="63">
        <v>6.93</v>
      </c>
      <c r="H106" s="63">
        <f t="shared" si="4"/>
        <v>166.32</v>
      </c>
    </row>
    <row r="107" spans="1:17" ht="45" x14ac:dyDescent="0.25">
      <c r="A107" s="86" t="s">
        <v>279</v>
      </c>
      <c r="B107" s="23" t="s">
        <v>379</v>
      </c>
      <c r="C107" s="34" t="s">
        <v>109</v>
      </c>
      <c r="D107" s="22" t="s">
        <v>0</v>
      </c>
      <c r="E107" s="38" t="s">
        <v>94</v>
      </c>
      <c r="F107" s="22">
        <v>335</v>
      </c>
      <c r="G107" s="63">
        <v>2.31</v>
      </c>
      <c r="H107" s="63">
        <f t="shared" si="4"/>
        <v>773.85</v>
      </c>
    </row>
    <row r="108" spans="1:17" ht="45" x14ac:dyDescent="0.25">
      <c r="A108" s="86" t="s">
        <v>280</v>
      </c>
      <c r="B108" s="23" t="s">
        <v>380</v>
      </c>
      <c r="C108" s="34" t="s">
        <v>109</v>
      </c>
      <c r="D108" s="22" t="s">
        <v>0</v>
      </c>
      <c r="E108" s="38" t="s">
        <v>94</v>
      </c>
      <c r="F108" s="22">
        <v>335</v>
      </c>
      <c r="G108" s="63">
        <v>2.31</v>
      </c>
      <c r="H108" s="63">
        <f t="shared" si="4"/>
        <v>773.85</v>
      </c>
    </row>
    <row r="109" spans="1:17" s="47" customFormat="1" ht="30" x14ac:dyDescent="0.25">
      <c r="A109" s="41"/>
      <c r="B109" s="90" t="s">
        <v>89</v>
      </c>
      <c r="C109" s="51" t="s">
        <v>110</v>
      </c>
      <c r="D109" s="44"/>
      <c r="E109" s="46"/>
      <c r="F109" s="44"/>
      <c r="G109" s="64"/>
      <c r="H109" s="64">
        <f>SUM(H91:H108)</f>
        <v>13606.31</v>
      </c>
      <c r="I109" s="78"/>
      <c r="J109" s="78"/>
      <c r="K109" s="78"/>
      <c r="L109" s="78"/>
      <c r="M109" s="78"/>
      <c r="N109" s="78"/>
      <c r="O109" s="78"/>
      <c r="P109" s="78"/>
      <c r="Q109" s="78"/>
    </row>
    <row r="110" spans="1:17" x14ac:dyDescent="0.25">
      <c r="B110" s="1"/>
      <c r="C110" s="1"/>
      <c r="D110" s="1"/>
      <c r="E110" s="1"/>
      <c r="F110" s="1"/>
      <c r="G110" s="72"/>
      <c r="H110" s="72"/>
      <c r="J110" s="2"/>
      <c r="K110" s="4"/>
      <c r="L110" s="4"/>
    </row>
    <row r="111" spans="1:17" ht="18.75" customHeight="1" x14ac:dyDescent="0.25">
      <c r="A111" s="165" t="s">
        <v>95</v>
      </c>
      <c r="B111" s="166"/>
      <c r="C111" s="166"/>
      <c r="D111" s="166"/>
      <c r="E111" s="166"/>
      <c r="F111" s="166"/>
      <c r="G111" s="167"/>
      <c r="H111" s="73">
        <f>SUM(H41+H46+H60+H84+H89+H109)</f>
        <v>218024.97</v>
      </c>
      <c r="K111" s="2"/>
    </row>
  </sheetData>
  <mergeCells count="5">
    <mergeCell ref="A111:G111"/>
    <mergeCell ref="A2:H2"/>
    <mergeCell ref="B3:G3"/>
    <mergeCell ref="B4:G4"/>
    <mergeCell ref="B6:G6"/>
  </mergeCells>
  <pageMargins left="0.70866141732283472" right="0.70866141732283472" top="0.74803149606299213" bottom="0.74803149606299213" header="0.31496062992125984" footer="0.31496062992125984"/>
  <pageSetup paperSize="9" scale="53" orientation="portrait" r:id="rId1"/>
  <rowBreaks count="5" manualBreakCount="5">
    <brk id="40" max="7" man="1"/>
    <brk id="50" max="7" man="1"/>
    <brk id="54" max="7" man="1"/>
    <brk id="72" max="7" man="1"/>
    <brk id="87"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83"/>
  <sheetViews>
    <sheetView view="pageBreakPreview" zoomScaleNormal="55" zoomScaleSheetLayoutView="100" workbookViewId="0">
      <selection activeCell="E11" sqref="E11"/>
    </sheetView>
  </sheetViews>
  <sheetFormatPr baseColWidth="10" defaultRowHeight="15" x14ac:dyDescent="0.25"/>
  <cols>
    <col min="1" max="1" width="6.42578125" customWidth="1"/>
    <col min="2" max="2" width="30.5703125" customWidth="1"/>
    <col min="3" max="3" width="10" customWidth="1"/>
    <col min="4" max="4" width="6.140625" customWidth="1"/>
    <col min="5" max="5" width="9.42578125" customWidth="1"/>
    <col min="6" max="6" width="5.7109375" customWidth="1"/>
    <col min="7" max="7" width="10.85546875" style="60" customWidth="1"/>
    <col min="8" max="8" width="14.28515625" style="60" customWidth="1"/>
    <col min="9" max="9" width="11.85546875" bestFit="1" customWidth="1"/>
  </cols>
  <sheetData>
    <row r="2" spans="1:8" ht="21" x14ac:dyDescent="0.35">
      <c r="B2" s="170" t="s">
        <v>6</v>
      </c>
      <c r="C2" s="170"/>
      <c r="D2" s="170"/>
      <c r="E2" s="170"/>
      <c r="F2" s="170"/>
      <c r="G2" s="170"/>
      <c r="H2" s="147"/>
    </row>
    <row r="3" spans="1:8" x14ac:dyDescent="0.25">
      <c r="B3" s="163" t="s">
        <v>16</v>
      </c>
      <c r="C3" s="163"/>
      <c r="D3" s="163"/>
      <c r="E3" s="163"/>
      <c r="F3" s="163"/>
      <c r="G3" s="163"/>
      <c r="H3" s="15"/>
    </row>
    <row r="4" spans="1:8" x14ac:dyDescent="0.25">
      <c r="B4" s="163" t="s">
        <v>4</v>
      </c>
      <c r="C4" s="163"/>
      <c r="D4" s="163"/>
      <c r="E4" s="163"/>
      <c r="F4" s="163"/>
      <c r="G4" s="163"/>
      <c r="H4" s="15"/>
    </row>
    <row r="5" spans="1:8" x14ac:dyDescent="0.25">
      <c r="B5" s="15"/>
      <c r="D5" s="15"/>
      <c r="E5" s="15"/>
      <c r="F5" s="15"/>
      <c r="G5" s="15"/>
      <c r="H5" s="15"/>
    </row>
    <row r="6" spans="1:8" x14ac:dyDescent="0.25">
      <c r="B6" s="171" t="s">
        <v>5</v>
      </c>
      <c r="C6" s="171"/>
      <c r="D6" s="171"/>
      <c r="E6" s="171"/>
      <c r="F6" s="171"/>
      <c r="G6" s="171"/>
      <c r="H6" s="142"/>
    </row>
    <row r="7" spans="1:8" x14ac:dyDescent="0.25">
      <c r="B7" s="133"/>
      <c r="D7" s="133"/>
      <c r="E7" s="133"/>
      <c r="F7" s="133"/>
      <c r="G7" s="57"/>
      <c r="H7" s="57"/>
    </row>
    <row r="8" spans="1:8" ht="65.25" customHeight="1" x14ac:dyDescent="0.35">
      <c r="B8" s="160" t="s">
        <v>10</v>
      </c>
      <c r="C8" s="160"/>
      <c r="D8" s="160"/>
      <c r="E8" s="160"/>
      <c r="F8" s="160"/>
      <c r="G8" s="160"/>
      <c r="H8" s="143"/>
    </row>
    <row r="9" spans="1:8" ht="15" customHeight="1" x14ac:dyDescent="0.35">
      <c r="B9" s="138"/>
      <c r="C9" s="138"/>
      <c r="D9" s="138"/>
      <c r="E9" s="138"/>
      <c r="F9" s="138"/>
      <c r="G9" s="138"/>
      <c r="H9" s="143"/>
    </row>
    <row r="10" spans="1:8" ht="23.25" x14ac:dyDescent="0.35">
      <c r="B10" s="16" t="s">
        <v>192</v>
      </c>
      <c r="D10" s="16"/>
      <c r="E10" s="16"/>
      <c r="F10" s="9"/>
      <c r="G10" s="59"/>
      <c r="H10" s="59"/>
    </row>
    <row r="13" spans="1:8" ht="15" customHeight="1" x14ac:dyDescent="0.25">
      <c r="A13" s="168" t="str">
        <f>Velacruz!A11</f>
        <v>No</v>
      </c>
      <c r="B13" s="168" t="str">
        <f>Velacruz!B11</f>
        <v>Rubro - DESCRIPCIÓN</v>
      </c>
      <c r="C13" s="168" t="str">
        <f>Velacruz!C11</f>
        <v>Código  Nacional                                  Homologado</v>
      </c>
      <c r="D13" s="168" t="str">
        <f>Velacruz!D11</f>
        <v>UNIDAD</v>
      </c>
      <c r="E13" s="168" t="str">
        <f>Velacruz!E11</f>
        <v>CPC</v>
      </c>
      <c r="F13" s="168" t="str">
        <f>Velacruz!F11</f>
        <v>CANT</v>
      </c>
      <c r="G13" s="168" t="str">
        <f>Velacruz!G11</f>
        <v>PRECIO UNITARIO DEL BIEN O RUBRO</v>
      </c>
      <c r="H13" s="168" t="str">
        <f>Velacruz!H11</f>
        <v>PRECIO TOTAL                       (USD)</v>
      </c>
    </row>
    <row r="14" spans="1:8" ht="31.5" customHeight="1" x14ac:dyDescent="0.25">
      <c r="A14" s="168"/>
      <c r="B14" s="168"/>
      <c r="C14" s="168"/>
      <c r="D14" s="168"/>
      <c r="E14" s="168"/>
      <c r="F14" s="168"/>
      <c r="G14" s="168"/>
      <c r="H14" s="168"/>
    </row>
    <row r="15" spans="1:8" x14ac:dyDescent="0.25">
      <c r="A15" s="12"/>
      <c r="B15" s="52"/>
      <c r="C15" s="52"/>
      <c r="D15" s="52"/>
      <c r="E15" s="52"/>
      <c r="F15" s="52"/>
      <c r="G15" s="74"/>
      <c r="H15" s="74"/>
    </row>
    <row r="16" spans="1:8" x14ac:dyDescent="0.25">
      <c r="A16" s="12"/>
      <c r="B16" s="18" t="s">
        <v>77</v>
      </c>
      <c r="C16" s="18"/>
      <c r="D16" s="19"/>
      <c r="E16" s="18"/>
      <c r="F16" s="19"/>
      <c r="G16" s="66"/>
      <c r="H16" s="66"/>
    </row>
    <row r="17" spans="1:10" ht="210" x14ac:dyDescent="0.25">
      <c r="A17" s="37" t="s">
        <v>281</v>
      </c>
      <c r="B17" s="127" t="s">
        <v>155</v>
      </c>
      <c r="C17" s="31"/>
      <c r="D17" s="22" t="s">
        <v>2</v>
      </c>
      <c r="E17" s="24" t="s">
        <v>92</v>
      </c>
      <c r="F17" s="22">
        <v>1</v>
      </c>
      <c r="G17" s="62">
        <v>6131.14</v>
      </c>
      <c r="H17" s="63">
        <f t="shared" ref="H17:H36" si="0">PRODUCT(F17:G17)</f>
        <v>6131.14</v>
      </c>
      <c r="J17" s="2"/>
    </row>
    <row r="18" spans="1:10" ht="60" x14ac:dyDescent="0.25">
      <c r="A18" s="37" t="s">
        <v>282</v>
      </c>
      <c r="B18" s="23" t="s">
        <v>182</v>
      </c>
      <c r="C18" s="31"/>
      <c r="D18" s="22" t="s">
        <v>2</v>
      </c>
      <c r="E18" s="25" t="s">
        <v>92</v>
      </c>
      <c r="F18" s="22">
        <v>1</v>
      </c>
      <c r="G18" s="62">
        <v>850</v>
      </c>
      <c r="H18" s="63">
        <f t="shared" si="0"/>
        <v>850</v>
      </c>
      <c r="J18" s="2"/>
    </row>
    <row r="19" spans="1:10" ht="45" x14ac:dyDescent="0.25">
      <c r="A19" s="37" t="s">
        <v>283</v>
      </c>
      <c r="B19" s="23" t="s">
        <v>183</v>
      </c>
      <c r="C19" s="22" t="s">
        <v>35</v>
      </c>
      <c r="D19" s="22" t="s">
        <v>2</v>
      </c>
      <c r="E19" s="25" t="s">
        <v>92</v>
      </c>
      <c r="F19" s="22">
        <v>1</v>
      </c>
      <c r="G19" s="62">
        <v>380</v>
      </c>
      <c r="H19" s="63">
        <f t="shared" si="0"/>
        <v>380</v>
      </c>
      <c r="J19" s="2"/>
    </row>
    <row r="20" spans="1:10" ht="120" x14ac:dyDescent="0.25">
      <c r="A20" s="37" t="s">
        <v>284</v>
      </c>
      <c r="B20" s="23" t="s">
        <v>381</v>
      </c>
      <c r="C20" s="22" t="s">
        <v>36</v>
      </c>
      <c r="D20" s="22" t="s">
        <v>2</v>
      </c>
      <c r="E20" s="24" t="s">
        <v>92</v>
      </c>
      <c r="F20" s="22">
        <v>1</v>
      </c>
      <c r="G20" s="62">
        <v>650</v>
      </c>
      <c r="H20" s="63">
        <f t="shared" si="0"/>
        <v>650</v>
      </c>
      <c r="J20" s="2"/>
    </row>
    <row r="21" spans="1:10" ht="90" x14ac:dyDescent="0.25">
      <c r="A21" s="37" t="s">
        <v>285</v>
      </c>
      <c r="B21" s="23" t="s">
        <v>174</v>
      </c>
      <c r="C21" s="22" t="s">
        <v>64</v>
      </c>
      <c r="D21" s="22" t="s">
        <v>2</v>
      </c>
      <c r="E21" s="24" t="s">
        <v>92</v>
      </c>
      <c r="F21" s="22">
        <v>8</v>
      </c>
      <c r="G21" s="62">
        <v>25</v>
      </c>
      <c r="H21" s="63">
        <f t="shared" si="0"/>
        <v>200</v>
      </c>
      <c r="J21" s="2"/>
    </row>
    <row r="22" spans="1:10" ht="75" x14ac:dyDescent="0.25">
      <c r="A22" s="37" t="s">
        <v>286</v>
      </c>
      <c r="B22" s="23" t="s">
        <v>176</v>
      </c>
      <c r="C22" s="22" t="s">
        <v>65</v>
      </c>
      <c r="D22" s="22" t="s">
        <v>2</v>
      </c>
      <c r="E22" s="24" t="s">
        <v>92</v>
      </c>
      <c r="F22" s="22">
        <v>5</v>
      </c>
      <c r="G22" s="62">
        <v>30</v>
      </c>
      <c r="H22" s="63">
        <f t="shared" si="0"/>
        <v>150</v>
      </c>
      <c r="J22" s="2"/>
    </row>
    <row r="23" spans="1:10" ht="75" x14ac:dyDescent="0.25">
      <c r="A23" s="37" t="s">
        <v>287</v>
      </c>
      <c r="B23" s="23" t="s">
        <v>382</v>
      </c>
      <c r="C23" s="22" t="s">
        <v>66</v>
      </c>
      <c r="D23" s="22" t="s">
        <v>2</v>
      </c>
      <c r="E23" s="24" t="s">
        <v>92</v>
      </c>
      <c r="F23" s="22">
        <v>1</v>
      </c>
      <c r="G23" s="62">
        <v>30</v>
      </c>
      <c r="H23" s="63">
        <f t="shared" si="0"/>
        <v>30</v>
      </c>
      <c r="J23" s="2"/>
    </row>
    <row r="24" spans="1:10" ht="75" x14ac:dyDescent="0.25">
      <c r="A24" s="37" t="s">
        <v>288</v>
      </c>
      <c r="B24" s="23" t="s">
        <v>383</v>
      </c>
      <c r="C24" s="22" t="s">
        <v>67</v>
      </c>
      <c r="D24" s="22" t="s">
        <v>2</v>
      </c>
      <c r="E24" s="24" t="s">
        <v>92</v>
      </c>
      <c r="F24" s="22">
        <v>1</v>
      </c>
      <c r="G24" s="62">
        <v>40</v>
      </c>
      <c r="H24" s="63">
        <f t="shared" si="0"/>
        <v>40</v>
      </c>
      <c r="J24" s="2"/>
    </row>
    <row r="25" spans="1:10" ht="75" x14ac:dyDescent="0.25">
      <c r="A25" s="37" t="s">
        <v>289</v>
      </c>
      <c r="B25" s="23" t="s">
        <v>384</v>
      </c>
      <c r="C25" s="22" t="s">
        <v>68</v>
      </c>
      <c r="D25" s="22" t="s">
        <v>2</v>
      </c>
      <c r="E25" s="24" t="s">
        <v>92</v>
      </c>
      <c r="F25" s="22">
        <v>2</v>
      </c>
      <c r="G25" s="62">
        <v>45</v>
      </c>
      <c r="H25" s="63">
        <f t="shared" si="0"/>
        <v>90</v>
      </c>
      <c r="J25" s="2"/>
    </row>
    <row r="26" spans="1:10" ht="75" x14ac:dyDescent="0.25">
      <c r="A26" s="37" t="s">
        <v>290</v>
      </c>
      <c r="B26" s="23" t="s">
        <v>385</v>
      </c>
      <c r="C26" s="22" t="s">
        <v>69</v>
      </c>
      <c r="D26" s="22" t="s">
        <v>2</v>
      </c>
      <c r="E26" s="24" t="s">
        <v>92</v>
      </c>
      <c r="F26" s="22">
        <v>1</v>
      </c>
      <c r="G26" s="62">
        <v>55</v>
      </c>
      <c r="H26" s="63">
        <f t="shared" si="0"/>
        <v>55</v>
      </c>
      <c r="J26" s="2"/>
    </row>
    <row r="27" spans="1:10" ht="75" x14ac:dyDescent="0.25">
      <c r="A27" s="37" t="s">
        <v>291</v>
      </c>
      <c r="B27" s="26" t="s">
        <v>157</v>
      </c>
      <c r="C27" s="22" t="s">
        <v>38</v>
      </c>
      <c r="D27" s="22" t="s">
        <v>2</v>
      </c>
      <c r="E27" s="24" t="s">
        <v>92</v>
      </c>
      <c r="F27" s="22">
        <v>1</v>
      </c>
      <c r="G27" s="63">
        <v>1800</v>
      </c>
      <c r="H27" s="63">
        <f t="shared" si="0"/>
        <v>1800</v>
      </c>
      <c r="J27" s="2"/>
    </row>
    <row r="28" spans="1:10" ht="45" x14ac:dyDescent="0.25">
      <c r="A28" s="37" t="s">
        <v>292</v>
      </c>
      <c r="B28" s="23" t="s">
        <v>191</v>
      </c>
      <c r="C28" s="22" t="s">
        <v>18</v>
      </c>
      <c r="D28" s="22" t="s">
        <v>2</v>
      </c>
      <c r="E28" s="24" t="s">
        <v>92</v>
      </c>
      <c r="F28" s="22">
        <v>10</v>
      </c>
      <c r="G28" s="62">
        <v>160</v>
      </c>
      <c r="H28" s="63">
        <f t="shared" ref="H28:H31" si="1">PRODUCT(F28:G28)</f>
        <v>1600</v>
      </c>
      <c r="J28" s="2"/>
    </row>
    <row r="29" spans="1:10" ht="90" x14ac:dyDescent="0.25">
      <c r="A29" s="37" t="s">
        <v>293</v>
      </c>
      <c r="B29" s="23" t="s">
        <v>147</v>
      </c>
      <c r="C29" s="22" t="s">
        <v>21</v>
      </c>
      <c r="D29" s="22" t="s">
        <v>2</v>
      </c>
      <c r="E29" s="24" t="s">
        <v>92</v>
      </c>
      <c r="F29" s="22">
        <v>25</v>
      </c>
      <c r="G29" s="62">
        <v>40</v>
      </c>
      <c r="H29" s="63">
        <f t="shared" si="1"/>
        <v>1000</v>
      </c>
      <c r="J29" s="2"/>
    </row>
    <row r="30" spans="1:10" ht="90" x14ac:dyDescent="0.25">
      <c r="A30" s="37" t="s">
        <v>294</v>
      </c>
      <c r="B30" s="23" t="s">
        <v>148</v>
      </c>
      <c r="C30" s="22" t="s">
        <v>21</v>
      </c>
      <c r="D30" s="22" t="s">
        <v>2</v>
      </c>
      <c r="E30" s="24" t="s">
        <v>92</v>
      </c>
      <c r="F30" s="22">
        <v>10</v>
      </c>
      <c r="G30" s="62">
        <v>38</v>
      </c>
      <c r="H30" s="63">
        <f t="shared" ref="H30" si="2">PRODUCT(F30:G30)</f>
        <v>380</v>
      </c>
      <c r="J30" s="2"/>
    </row>
    <row r="31" spans="1:10" ht="75" x14ac:dyDescent="0.25">
      <c r="A31" s="37" t="s">
        <v>295</v>
      </c>
      <c r="B31" s="23" t="s">
        <v>159</v>
      </c>
      <c r="C31" s="22" t="s">
        <v>19</v>
      </c>
      <c r="D31" s="22" t="s">
        <v>0</v>
      </c>
      <c r="E31" s="24" t="s">
        <v>92</v>
      </c>
      <c r="F31" s="22">
        <v>150</v>
      </c>
      <c r="G31" s="62">
        <v>15</v>
      </c>
      <c r="H31" s="63">
        <f t="shared" si="1"/>
        <v>2250</v>
      </c>
      <c r="J31" s="2"/>
    </row>
    <row r="32" spans="1:10" ht="90" x14ac:dyDescent="0.25">
      <c r="A32" s="37" t="s">
        <v>296</v>
      </c>
      <c r="B32" s="137" t="s">
        <v>165</v>
      </c>
      <c r="C32" s="22" t="s">
        <v>17</v>
      </c>
      <c r="D32" s="22" t="s">
        <v>2</v>
      </c>
      <c r="E32" s="24" t="s">
        <v>92</v>
      </c>
      <c r="F32" s="20">
        <v>15</v>
      </c>
      <c r="G32" s="63">
        <v>105</v>
      </c>
      <c r="H32" s="63">
        <f t="shared" si="0"/>
        <v>1575</v>
      </c>
      <c r="J32" s="2"/>
    </row>
    <row r="33" spans="1:10" ht="90" x14ac:dyDescent="0.25">
      <c r="A33" s="37" t="s">
        <v>297</v>
      </c>
      <c r="B33" s="137" t="s">
        <v>164</v>
      </c>
      <c r="C33" s="22" t="s">
        <v>17</v>
      </c>
      <c r="D33" s="22" t="s">
        <v>2</v>
      </c>
      <c r="E33" s="24" t="s">
        <v>92</v>
      </c>
      <c r="F33" s="20">
        <v>15</v>
      </c>
      <c r="G33" s="63">
        <v>90</v>
      </c>
      <c r="H33" s="63">
        <f t="shared" ref="H33" si="3">PRODUCT(F33:G33)</f>
        <v>1350</v>
      </c>
      <c r="J33" s="2"/>
    </row>
    <row r="34" spans="1:10" ht="135" x14ac:dyDescent="0.25">
      <c r="A34" s="37" t="s">
        <v>298</v>
      </c>
      <c r="B34" s="137" t="s">
        <v>166</v>
      </c>
      <c r="C34" s="22" t="s">
        <v>17</v>
      </c>
      <c r="D34" s="22" t="s">
        <v>2</v>
      </c>
      <c r="E34" s="24" t="s">
        <v>92</v>
      </c>
      <c r="F34" s="20">
        <v>12</v>
      </c>
      <c r="G34" s="63">
        <v>80</v>
      </c>
      <c r="H34" s="63">
        <f t="shared" si="0"/>
        <v>960</v>
      </c>
      <c r="J34" s="2"/>
    </row>
    <row r="35" spans="1:10" ht="105" x14ac:dyDescent="0.25">
      <c r="A35" s="37" t="s">
        <v>299</v>
      </c>
      <c r="B35" s="28" t="s">
        <v>168</v>
      </c>
      <c r="C35" s="22" t="s">
        <v>20</v>
      </c>
      <c r="D35" s="22" t="s">
        <v>2</v>
      </c>
      <c r="E35" s="24" t="s">
        <v>92</v>
      </c>
      <c r="F35" s="20">
        <v>6</v>
      </c>
      <c r="G35" s="62">
        <v>54</v>
      </c>
      <c r="H35" s="63">
        <f t="shared" si="0"/>
        <v>324</v>
      </c>
      <c r="J35" s="2"/>
    </row>
    <row r="36" spans="1:10" ht="45" x14ac:dyDescent="0.25">
      <c r="A36" s="37" t="s">
        <v>300</v>
      </c>
      <c r="B36" s="28" t="s">
        <v>167</v>
      </c>
      <c r="C36" s="37" t="s">
        <v>37</v>
      </c>
      <c r="D36" s="22" t="s">
        <v>2</v>
      </c>
      <c r="E36" s="24" t="s">
        <v>92</v>
      </c>
      <c r="F36" s="22">
        <v>20</v>
      </c>
      <c r="G36" s="62">
        <v>11</v>
      </c>
      <c r="H36" s="63">
        <f t="shared" si="0"/>
        <v>220</v>
      </c>
      <c r="J36" s="2"/>
    </row>
    <row r="37" spans="1:10" s="47" customFormat="1" x14ac:dyDescent="0.25">
      <c r="A37" s="146" t="s">
        <v>97</v>
      </c>
      <c r="B37" s="144"/>
      <c r="C37" s="144"/>
      <c r="D37" s="144"/>
      <c r="E37" s="144"/>
      <c r="F37" s="144"/>
      <c r="G37" s="145"/>
      <c r="H37" s="94">
        <f>SUM(H17:H36)</f>
        <v>20035.14</v>
      </c>
      <c r="I37" s="78"/>
      <c r="J37" s="78"/>
    </row>
    <row r="38" spans="1:10" x14ac:dyDescent="0.25">
      <c r="A38" s="30"/>
      <c r="B38" s="35" t="s">
        <v>76</v>
      </c>
      <c r="C38" s="31"/>
      <c r="D38" s="20"/>
      <c r="E38" s="35"/>
      <c r="F38" s="20"/>
      <c r="G38" s="66"/>
      <c r="H38" s="62"/>
    </row>
    <row r="39" spans="1:10" ht="135" x14ac:dyDescent="0.25">
      <c r="A39" s="37" t="s">
        <v>301</v>
      </c>
      <c r="B39" s="23" t="s">
        <v>386</v>
      </c>
      <c r="C39" s="34" t="str">
        <f>+IF(A39&gt;0,"N/A","")</f>
        <v>N/A</v>
      </c>
      <c r="D39" s="20" t="s">
        <v>2</v>
      </c>
      <c r="E39" s="38" t="s">
        <v>94</v>
      </c>
      <c r="F39" s="20">
        <v>1</v>
      </c>
      <c r="G39" s="62">
        <v>7805.11</v>
      </c>
      <c r="H39" s="62">
        <f>PRODUCT(F39:G39)</f>
        <v>7805.11</v>
      </c>
    </row>
    <row r="40" spans="1:10" ht="105" x14ac:dyDescent="0.25">
      <c r="A40" s="37"/>
      <c r="B40" s="33" t="s">
        <v>72</v>
      </c>
      <c r="C40" s="31"/>
      <c r="D40" s="20"/>
      <c r="E40" s="33"/>
      <c r="F40" s="20"/>
      <c r="G40" s="62"/>
      <c r="H40" s="62"/>
    </row>
    <row r="41" spans="1:10" ht="30" x14ac:dyDescent="0.25">
      <c r="A41" s="126"/>
      <c r="B41" s="95" t="s">
        <v>75</v>
      </c>
      <c r="C41" s="100"/>
      <c r="D41" s="96"/>
      <c r="E41" s="95"/>
      <c r="F41" s="96"/>
      <c r="G41" s="97"/>
      <c r="H41" s="98">
        <f>SUM(H39:H40)</f>
        <v>7805.11</v>
      </c>
    </row>
    <row r="42" spans="1:10" x14ac:dyDescent="0.25">
      <c r="A42" s="30"/>
      <c r="B42" s="35" t="s">
        <v>1</v>
      </c>
      <c r="C42" s="31"/>
      <c r="D42" s="20"/>
      <c r="E42" s="35"/>
      <c r="F42" s="20"/>
      <c r="G42" s="66"/>
      <c r="H42" s="66"/>
    </row>
    <row r="43" spans="1:10" ht="409.5" x14ac:dyDescent="0.25">
      <c r="A43" s="37" t="s">
        <v>302</v>
      </c>
      <c r="B43" s="127" t="s">
        <v>130</v>
      </c>
      <c r="C43" s="34" t="str">
        <f>+IF(A43&gt;0,"N/A","")</f>
        <v>N/A</v>
      </c>
      <c r="D43" s="20" t="s">
        <v>2</v>
      </c>
      <c r="E43" s="38" t="s">
        <v>94</v>
      </c>
      <c r="F43" s="20">
        <v>3</v>
      </c>
      <c r="G43" s="62">
        <v>1360.62</v>
      </c>
      <c r="H43" s="62">
        <f t="shared" ref="H43:H44" si="4">PRODUCT(F43:G43)</f>
        <v>4081.8599999999997</v>
      </c>
    </row>
    <row r="44" spans="1:10" ht="409.5" x14ac:dyDescent="0.25">
      <c r="A44" s="37" t="s">
        <v>303</v>
      </c>
      <c r="B44" s="139" t="s">
        <v>131</v>
      </c>
      <c r="C44" s="34" t="str">
        <f t="shared" ref="C44:C49" si="5">+IF(A44&gt;0,"N/A","")</f>
        <v>N/A</v>
      </c>
      <c r="D44" s="20" t="s">
        <v>2</v>
      </c>
      <c r="E44" s="38" t="s">
        <v>94</v>
      </c>
      <c r="F44" s="20">
        <v>3</v>
      </c>
      <c r="G44" s="62">
        <v>1036.43</v>
      </c>
      <c r="H44" s="62">
        <f t="shared" si="4"/>
        <v>3109.29</v>
      </c>
    </row>
    <row r="45" spans="1:10" ht="360" x14ac:dyDescent="0.25">
      <c r="A45" s="37" t="s">
        <v>304</v>
      </c>
      <c r="B45" s="23" t="s">
        <v>132</v>
      </c>
      <c r="C45" s="34" t="str">
        <f t="shared" si="5"/>
        <v>N/A</v>
      </c>
      <c r="D45" s="22" t="s">
        <v>0</v>
      </c>
      <c r="E45" s="38" t="s">
        <v>94</v>
      </c>
      <c r="F45" s="22">
        <v>50</v>
      </c>
      <c r="G45" s="62">
        <v>185.84</v>
      </c>
      <c r="H45" s="62">
        <f>PRODUCT(F45:G45)</f>
        <v>9292</v>
      </c>
    </row>
    <row r="46" spans="1:10" ht="30" x14ac:dyDescent="0.25">
      <c r="A46" s="37" t="s">
        <v>305</v>
      </c>
      <c r="B46" s="23" t="s">
        <v>53</v>
      </c>
      <c r="C46" s="33" t="str">
        <f t="shared" si="5"/>
        <v>N/A</v>
      </c>
      <c r="D46" s="22" t="s">
        <v>40</v>
      </c>
      <c r="E46" s="23"/>
      <c r="F46" s="27">
        <v>1</v>
      </c>
      <c r="G46" s="68">
        <v>26</v>
      </c>
      <c r="H46" s="62">
        <f t="shared" ref="H46" si="6">PRODUCT(F46:G46)</f>
        <v>26</v>
      </c>
    </row>
    <row r="47" spans="1:10" ht="285" x14ac:dyDescent="0.25">
      <c r="A47" s="37" t="s">
        <v>306</v>
      </c>
      <c r="B47" s="127" t="s">
        <v>133</v>
      </c>
      <c r="C47" s="34" t="str">
        <f t="shared" si="5"/>
        <v>N/A</v>
      </c>
      <c r="D47" s="27" t="s">
        <v>2</v>
      </c>
      <c r="E47" s="23"/>
      <c r="F47" s="27">
        <v>8</v>
      </c>
      <c r="G47" s="68">
        <v>142.84</v>
      </c>
      <c r="H47" s="63">
        <f t="shared" ref="H47" si="7">PRODUCT(F47:G47)</f>
        <v>1142.72</v>
      </c>
    </row>
    <row r="48" spans="1:10" ht="45" x14ac:dyDescent="0.25">
      <c r="A48" s="37" t="s">
        <v>307</v>
      </c>
      <c r="B48" s="23" t="s">
        <v>387</v>
      </c>
      <c r="C48" s="34" t="str">
        <f t="shared" si="5"/>
        <v>N/A</v>
      </c>
      <c r="D48" s="22" t="s">
        <v>2</v>
      </c>
      <c r="E48" s="38" t="s">
        <v>94</v>
      </c>
      <c r="F48" s="27">
        <v>8</v>
      </c>
      <c r="G48" s="68">
        <v>15</v>
      </c>
      <c r="H48" s="62">
        <f t="shared" ref="H48:H49" si="8">PRODUCT(F48:G48)</f>
        <v>120</v>
      </c>
    </row>
    <row r="49" spans="1:10" ht="60" x14ac:dyDescent="0.25">
      <c r="A49" s="37" t="s">
        <v>308</v>
      </c>
      <c r="B49" s="23" t="s">
        <v>134</v>
      </c>
      <c r="C49" s="34" t="str">
        <f t="shared" si="5"/>
        <v>N/A</v>
      </c>
      <c r="D49" s="22" t="s">
        <v>40</v>
      </c>
      <c r="E49" s="38" t="s">
        <v>94</v>
      </c>
      <c r="F49" s="27">
        <v>15</v>
      </c>
      <c r="G49" s="68">
        <v>28</v>
      </c>
      <c r="H49" s="62">
        <f t="shared" si="8"/>
        <v>420</v>
      </c>
    </row>
    <row r="50" spans="1:10" s="47" customFormat="1" x14ac:dyDescent="0.25">
      <c r="A50" s="99"/>
      <c r="B50" s="101" t="s">
        <v>78</v>
      </c>
      <c r="C50" s="100"/>
      <c r="D50" s="96"/>
      <c r="E50" s="101"/>
      <c r="F50" s="96"/>
      <c r="G50" s="97"/>
      <c r="H50" s="98">
        <f>SUM(H43:H49)</f>
        <v>18191.870000000003</v>
      </c>
      <c r="I50" s="78"/>
      <c r="J50" s="78"/>
    </row>
    <row r="51" spans="1:10" ht="255" x14ac:dyDescent="0.25">
      <c r="A51" s="30"/>
      <c r="B51" s="33" t="s">
        <v>107</v>
      </c>
      <c r="C51" s="31"/>
      <c r="D51" s="22"/>
      <c r="E51" s="33"/>
      <c r="F51" s="27"/>
      <c r="G51" s="68"/>
      <c r="H51" s="75"/>
    </row>
    <row r="52" spans="1:10" ht="30" x14ac:dyDescent="0.25">
      <c r="A52" s="30"/>
      <c r="B52" s="39" t="s">
        <v>79</v>
      </c>
      <c r="C52" s="31"/>
      <c r="D52" s="22"/>
      <c r="E52" s="39"/>
      <c r="F52" s="27"/>
      <c r="G52" s="68"/>
      <c r="H52" s="62"/>
    </row>
    <row r="53" spans="1:10" ht="75" x14ac:dyDescent="0.25">
      <c r="A53" s="81" t="s">
        <v>309</v>
      </c>
      <c r="B53" s="23" t="s">
        <v>388</v>
      </c>
      <c r="C53" s="34" t="str">
        <f t="shared" ref="C53:C76" si="9">+IF(A53&gt;0,"N/A","")</f>
        <v>N/A</v>
      </c>
      <c r="D53" s="22" t="s">
        <v>2</v>
      </c>
      <c r="E53" s="38" t="s">
        <v>94</v>
      </c>
      <c r="F53" s="22">
        <v>6</v>
      </c>
      <c r="G53" s="63">
        <v>170.17</v>
      </c>
      <c r="H53" s="63">
        <f>PRODUCT(F53:G53)</f>
        <v>1021.02</v>
      </c>
    </row>
    <row r="54" spans="1:10" ht="195" x14ac:dyDescent="0.25">
      <c r="A54" s="81" t="s">
        <v>310</v>
      </c>
      <c r="B54" s="23" t="s">
        <v>367</v>
      </c>
      <c r="C54" s="34" t="str">
        <f t="shared" si="9"/>
        <v>N/A</v>
      </c>
      <c r="D54" s="22" t="s">
        <v>2</v>
      </c>
      <c r="E54" s="38" t="s">
        <v>94</v>
      </c>
      <c r="F54" s="22">
        <v>14</v>
      </c>
      <c r="G54" s="63">
        <v>147.84</v>
      </c>
      <c r="H54" s="63">
        <f>PRODUCT(F54:G54)</f>
        <v>2069.7600000000002</v>
      </c>
    </row>
    <row r="55" spans="1:10" ht="165" x14ac:dyDescent="0.25">
      <c r="A55" s="81" t="s">
        <v>311</v>
      </c>
      <c r="B55" s="23" t="s">
        <v>368</v>
      </c>
      <c r="C55" s="34" t="str">
        <f t="shared" si="9"/>
        <v>N/A</v>
      </c>
      <c r="D55" s="22" t="s">
        <v>2</v>
      </c>
      <c r="E55" s="38" t="s">
        <v>94</v>
      </c>
      <c r="F55" s="22">
        <v>12</v>
      </c>
      <c r="G55" s="63">
        <v>147.84</v>
      </c>
      <c r="H55" s="63">
        <f t="shared" ref="H55:H57" si="10">PRODUCT(F55:G55)</f>
        <v>1774.08</v>
      </c>
    </row>
    <row r="56" spans="1:10" ht="120" x14ac:dyDescent="0.25">
      <c r="A56" s="81" t="s">
        <v>312</v>
      </c>
      <c r="B56" s="23" t="s">
        <v>389</v>
      </c>
      <c r="C56" s="34" t="str">
        <f t="shared" si="9"/>
        <v>N/A</v>
      </c>
      <c r="D56" s="22" t="s">
        <v>2</v>
      </c>
      <c r="E56" s="38" t="s">
        <v>94</v>
      </c>
      <c r="F56" s="22">
        <v>24</v>
      </c>
      <c r="G56" s="62">
        <v>112.61</v>
      </c>
      <c r="H56" s="63">
        <f t="shared" si="10"/>
        <v>2702.64</v>
      </c>
    </row>
    <row r="57" spans="1:10" ht="120" x14ac:dyDescent="0.25">
      <c r="A57" s="81" t="s">
        <v>313</v>
      </c>
      <c r="B57" s="23" t="s">
        <v>390</v>
      </c>
      <c r="C57" s="34" t="str">
        <f t="shared" si="9"/>
        <v>N/A</v>
      </c>
      <c r="D57" s="22" t="s">
        <v>2</v>
      </c>
      <c r="E57" s="38" t="s">
        <v>94</v>
      </c>
      <c r="F57" s="22">
        <v>9</v>
      </c>
      <c r="G57" s="68">
        <v>112.61</v>
      </c>
      <c r="H57" s="63">
        <f t="shared" si="10"/>
        <v>1013.49</v>
      </c>
    </row>
    <row r="58" spans="1:10" ht="150" x14ac:dyDescent="0.25">
      <c r="A58" s="81" t="s">
        <v>314</v>
      </c>
      <c r="B58" s="23" t="s">
        <v>398</v>
      </c>
      <c r="C58" s="34" t="str">
        <f t="shared" si="9"/>
        <v>N/A</v>
      </c>
      <c r="D58" s="22" t="s">
        <v>2</v>
      </c>
      <c r="E58" s="38" t="s">
        <v>94</v>
      </c>
      <c r="F58" s="22">
        <v>3</v>
      </c>
      <c r="G58" s="63">
        <v>1449.8</v>
      </c>
      <c r="H58" s="63">
        <f t="shared" ref="H58:H59" si="11">F58*G58</f>
        <v>4349.3999999999996</v>
      </c>
    </row>
    <row r="59" spans="1:10" ht="90" x14ac:dyDescent="0.25">
      <c r="A59" s="81" t="s">
        <v>315</v>
      </c>
      <c r="B59" s="23" t="s">
        <v>73</v>
      </c>
      <c r="C59" s="34" t="str">
        <f t="shared" si="9"/>
        <v>N/A</v>
      </c>
      <c r="D59" s="22" t="s">
        <v>2</v>
      </c>
      <c r="E59" s="38" t="s">
        <v>94</v>
      </c>
      <c r="F59" s="22">
        <v>3</v>
      </c>
      <c r="G59" s="63">
        <v>1326.71</v>
      </c>
      <c r="H59" s="63">
        <f t="shared" si="11"/>
        <v>3980.13</v>
      </c>
    </row>
    <row r="60" spans="1:10" ht="105" x14ac:dyDescent="0.25">
      <c r="A60" s="81" t="s">
        <v>316</v>
      </c>
      <c r="B60" s="23" t="s">
        <v>57</v>
      </c>
      <c r="C60" s="34" t="str">
        <f t="shared" si="9"/>
        <v>N/A</v>
      </c>
      <c r="D60" s="22" t="s">
        <v>2</v>
      </c>
      <c r="E60" s="38" t="s">
        <v>94</v>
      </c>
      <c r="F60" s="22">
        <v>3</v>
      </c>
      <c r="G60" s="62">
        <v>1272.18</v>
      </c>
      <c r="H60" s="63">
        <f t="shared" ref="H60:H61" si="12">F60*G60</f>
        <v>3816.54</v>
      </c>
    </row>
    <row r="61" spans="1:10" ht="105" x14ac:dyDescent="0.25">
      <c r="A61" s="81" t="s">
        <v>317</v>
      </c>
      <c r="B61" s="23" t="s">
        <v>399</v>
      </c>
      <c r="C61" s="34" t="str">
        <f t="shared" si="9"/>
        <v>N/A</v>
      </c>
      <c r="D61" s="22" t="s">
        <v>2</v>
      </c>
      <c r="E61" s="38" t="s">
        <v>94</v>
      </c>
      <c r="F61" s="22">
        <v>3</v>
      </c>
      <c r="G61" s="62">
        <v>1161.45</v>
      </c>
      <c r="H61" s="63">
        <f t="shared" si="12"/>
        <v>3484.3500000000004</v>
      </c>
    </row>
    <row r="62" spans="1:10" ht="75" x14ac:dyDescent="0.25">
      <c r="A62" s="81" t="s">
        <v>318</v>
      </c>
      <c r="B62" s="23" t="s">
        <v>54</v>
      </c>
      <c r="C62" s="34" t="str">
        <f t="shared" si="9"/>
        <v>N/A</v>
      </c>
      <c r="D62" s="22" t="s">
        <v>2</v>
      </c>
      <c r="E62" s="38" t="s">
        <v>94</v>
      </c>
      <c r="F62" s="22">
        <v>3</v>
      </c>
      <c r="G62" s="63">
        <v>802.73</v>
      </c>
      <c r="H62" s="63">
        <f t="shared" ref="H62" si="13">F62*G62</f>
        <v>2408.19</v>
      </c>
    </row>
    <row r="63" spans="1:10" ht="60" x14ac:dyDescent="0.25">
      <c r="A63" s="81" t="s">
        <v>319</v>
      </c>
      <c r="B63" s="23" t="s">
        <v>108</v>
      </c>
      <c r="C63" s="34" t="str">
        <f t="shared" si="9"/>
        <v>N/A</v>
      </c>
      <c r="D63" s="22" t="s">
        <v>2</v>
      </c>
      <c r="E63" s="38" t="s">
        <v>94</v>
      </c>
      <c r="F63" s="22">
        <v>9</v>
      </c>
      <c r="G63" s="63">
        <v>568.26</v>
      </c>
      <c r="H63" s="63">
        <f t="shared" ref="H63" si="14">F63*G63</f>
        <v>5114.34</v>
      </c>
    </row>
    <row r="64" spans="1:10" ht="60" x14ac:dyDescent="0.25">
      <c r="A64" s="81" t="s">
        <v>320</v>
      </c>
      <c r="B64" s="28" t="s">
        <v>55</v>
      </c>
      <c r="C64" s="34" t="str">
        <f t="shared" si="9"/>
        <v>N/A</v>
      </c>
      <c r="D64" s="22" t="s">
        <v>0</v>
      </c>
      <c r="E64" s="38" t="s">
        <v>94</v>
      </c>
      <c r="F64" s="22">
        <v>70</v>
      </c>
      <c r="G64" s="63">
        <v>6.93</v>
      </c>
      <c r="H64" s="68">
        <f>PRODUCT(F64:G64)</f>
        <v>485.09999999999997</v>
      </c>
    </row>
    <row r="65" spans="1:11" ht="90" x14ac:dyDescent="0.25">
      <c r="A65" s="81" t="s">
        <v>321</v>
      </c>
      <c r="B65" s="28" t="s">
        <v>135</v>
      </c>
      <c r="C65" s="34" t="str">
        <f t="shared" si="9"/>
        <v>N/A</v>
      </c>
      <c r="D65" s="22" t="s">
        <v>2</v>
      </c>
      <c r="E65" s="38" t="s">
        <v>94</v>
      </c>
      <c r="F65" s="20">
        <v>15</v>
      </c>
      <c r="G65" s="63">
        <v>15</v>
      </c>
      <c r="H65" s="68">
        <f t="shared" ref="H65" si="15">PRODUCT(F65:G65)</f>
        <v>225</v>
      </c>
    </row>
    <row r="66" spans="1:11" ht="90" x14ac:dyDescent="0.25">
      <c r="A66" s="81" t="s">
        <v>322</v>
      </c>
      <c r="B66" s="28" t="s">
        <v>137</v>
      </c>
      <c r="C66" s="34" t="str">
        <f t="shared" ref="C66:C68" si="16">+IF(A66&gt;0,"N/A","")</f>
        <v>N/A</v>
      </c>
      <c r="D66" s="22" t="s">
        <v>2</v>
      </c>
      <c r="E66" s="38" t="s">
        <v>94</v>
      </c>
      <c r="F66" s="20">
        <v>15</v>
      </c>
      <c r="G66" s="63">
        <v>15</v>
      </c>
      <c r="H66" s="68">
        <f t="shared" ref="H66:H68" si="17">PRODUCT(F66:G66)</f>
        <v>225</v>
      </c>
    </row>
    <row r="67" spans="1:11" ht="120" x14ac:dyDescent="0.25">
      <c r="A67" s="81" t="s">
        <v>323</v>
      </c>
      <c r="B67" s="28" t="s">
        <v>138</v>
      </c>
      <c r="C67" s="34" t="str">
        <f t="shared" ref="C67" si="18">+IF(A67&gt;0,"N/A","")</f>
        <v>N/A</v>
      </c>
      <c r="D67" s="22" t="s">
        <v>2</v>
      </c>
      <c r="E67" s="38" t="s">
        <v>94</v>
      </c>
      <c r="F67" s="20">
        <v>12</v>
      </c>
      <c r="G67" s="63">
        <v>15</v>
      </c>
      <c r="H67" s="68">
        <f t="shared" ref="H67" si="19">PRODUCT(F67:G67)</f>
        <v>180</v>
      </c>
    </row>
    <row r="68" spans="1:11" ht="90" x14ac:dyDescent="0.25">
      <c r="A68" s="81" t="s">
        <v>324</v>
      </c>
      <c r="B68" s="28" t="s">
        <v>136</v>
      </c>
      <c r="C68" s="34" t="str">
        <f t="shared" si="16"/>
        <v>N/A</v>
      </c>
      <c r="D68" s="22" t="s">
        <v>2</v>
      </c>
      <c r="E68" s="38" t="s">
        <v>94</v>
      </c>
      <c r="F68" s="20">
        <v>6</v>
      </c>
      <c r="G68" s="63">
        <v>15</v>
      </c>
      <c r="H68" s="68">
        <f t="shared" si="17"/>
        <v>90</v>
      </c>
    </row>
    <row r="69" spans="1:11" ht="75" x14ac:dyDescent="0.25">
      <c r="A69" s="81" t="s">
        <v>325</v>
      </c>
      <c r="B69" s="28" t="s">
        <v>139</v>
      </c>
      <c r="C69" s="34" t="str">
        <f t="shared" si="9"/>
        <v>N/A</v>
      </c>
      <c r="D69" s="22" t="s">
        <v>0</v>
      </c>
      <c r="E69" s="38" t="s">
        <v>94</v>
      </c>
      <c r="F69" s="22">
        <v>90</v>
      </c>
      <c r="G69" s="63">
        <v>6.93</v>
      </c>
      <c r="H69" s="63">
        <f>PRODUCT(F69:G69)</f>
        <v>623.69999999999993</v>
      </c>
    </row>
    <row r="70" spans="1:11" ht="165" x14ac:dyDescent="0.25">
      <c r="A70" s="81" t="s">
        <v>326</v>
      </c>
      <c r="B70" s="28" t="s">
        <v>140</v>
      </c>
      <c r="C70" s="34" t="str">
        <f t="shared" si="9"/>
        <v>N/A</v>
      </c>
      <c r="D70" s="22" t="s">
        <v>2</v>
      </c>
      <c r="E70" s="38" t="s">
        <v>94</v>
      </c>
      <c r="F70" s="22">
        <v>6</v>
      </c>
      <c r="G70" s="63">
        <v>76.67</v>
      </c>
      <c r="H70" s="63">
        <f>PRODUCT(F70:G70)</f>
        <v>460.02</v>
      </c>
    </row>
    <row r="71" spans="1:11" ht="75" x14ac:dyDescent="0.25">
      <c r="A71" s="81" t="s">
        <v>327</v>
      </c>
      <c r="B71" s="28" t="s">
        <v>98</v>
      </c>
      <c r="C71" s="34" t="str">
        <f t="shared" si="9"/>
        <v>N/A</v>
      </c>
      <c r="D71" s="22" t="s">
        <v>0</v>
      </c>
      <c r="E71" s="38" t="s">
        <v>94</v>
      </c>
      <c r="F71" s="22">
        <v>50</v>
      </c>
      <c r="G71" s="63">
        <v>6.93</v>
      </c>
      <c r="H71" s="63">
        <f t="shared" ref="H71" si="20">PRODUCT(F71:G71)</f>
        <v>346.5</v>
      </c>
    </row>
    <row r="72" spans="1:11" ht="60" x14ac:dyDescent="0.25">
      <c r="A72" s="81" t="s">
        <v>328</v>
      </c>
      <c r="B72" s="23" t="s">
        <v>58</v>
      </c>
      <c r="C72" s="34" t="str">
        <f t="shared" si="9"/>
        <v>N/A</v>
      </c>
      <c r="D72" s="22" t="s">
        <v>2</v>
      </c>
      <c r="E72" s="38" t="s">
        <v>94</v>
      </c>
      <c r="F72" s="22">
        <v>3</v>
      </c>
      <c r="G72" s="63">
        <v>183.26</v>
      </c>
      <c r="H72" s="63">
        <f t="shared" ref="H72" si="21">PRODUCT(F72:G72)</f>
        <v>549.78</v>
      </c>
    </row>
    <row r="73" spans="1:11" ht="90" x14ac:dyDescent="0.25">
      <c r="A73" s="81" t="s">
        <v>329</v>
      </c>
      <c r="B73" s="127" t="s">
        <v>391</v>
      </c>
      <c r="C73" s="34" t="str">
        <f t="shared" si="9"/>
        <v>N/A</v>
      </c>
      <c r="D73" s="22" t="s">
        <v>2</v>
      </c>
      <c r="E73" s="38" t="s">
        <v>94</v>
      </c>
      <c r="F73" s="22">
        <v>6</v>
      </c>
      <c r="G73" s="63">
        <v>65.069999999999993</v>
      </c>
      <c r="H73" s="63">
        <f>F73*G73</f>
        <v>390.41999999999996</v>
      </c>
    </row>
    <row r="74" spans="1:11" ht="60" x14ac:dyDescent="0.25">
      <c r="A74" s="81" t="s">
        <v>330</v>
      </c>
      <c r="B74" s="40" t="s">
        <v>56</v>
      </c>
      <c r="C74" s="34" t="str">
        <f t="shared" si="9"/>
        <v>N/A</v>
      </c>
      <c r="D74" s="22" t="s">
        <v>0</v>
      </c>
      <c r="E74" s="38" t="s">
        <v>94</v>
      </c>
      <c r="F74" s="22">
        <v>96</v>
      </c>
      <c r="G74" s="63">
        <v>6.93</v>
      </c>
      <c r="H74" s="63">
        <f>PRODUCT(F74:G74)</f>
        <v>665.28</v>
      </c>
    </row>
    <row r="75" spans="1:11" ht="60" x14ac:dyDescent="0.25">
      <c r="A75" s="81" t="s">
        <v>331</v>
      </c>
      <c r="B75" s="23" t="s">
        <v>379</v>
      </c>
      <c r="C75" s="34" t="str">
        <f t="shared" si="9"/>
        <v>N/A</v>
      </c>
      <c r="D75" s="22" t="s">
        <v>2</v>
      </c>
      <c r="E75" s="38" t="s">
        <v>111</v>
      </c>
      <c r="F75" s="22">
        <v>85</v>
      </c>
      <c r="G75" s="63">
        <v>2.31</v>
      </c>
      <c r="H75" s="63">
        <f t="shared" ref="H75:H76" si="22">PRODUCT(F75:G75)</f>
        <v>196.35</v>
      </c>
    </row>
    <row r="76" spans="1:11" ht="60" x14ac:dyDescent="0.25">
      <c r="A76" s="81" t="s">
        <v>332</v>
      </c>
      <c r="B76" s="23" t="s">
        <v>380</v>
      </c>
      <c r="C76" s="34" t="str">
        <f t="shared" si="9"/>
        <v>N/A</v>
      </c>
      <c r="D76" s="22" t="s">
        <v>2</v>
      </c>
      <c r="E76" s="38" t="s">
        <v>112</v>
      </c>
      <c r="F76" s="22">
        <v>85</v>
      </c>
      <c r="G76" s="63">
        <v>2.31</v>
      </c>
      <c r="H76" s="63">
        <f t="shared" si="22"/>
        <v>196.35</v>
      </c>
    </row>
    <row r="77" spans="1:11" s="47" customFormat="1" ht="45" x14ac:dyDescent="0.25">
      <c r="A77" s="99"/>
      <c r="B77" s="101" t="s">
        <v>80</v>
      </c>
      <c r="C77" s="100"/>
      <c r="D77" s="96"/>
      <c r="E77" s="101"/>
      <c r="F77" s="96"/>
      <c r="G77" s="97"/>
      <c r="H77" s="98">
        <f>SUM(H53:H76)</f>
        <v>36367.439999999988</v>
      </c>
      <c r="I77" s="78"/>
      <c r="J77" s="78"/>
      <c r="K77" s="78"/>
    </row>
    <row r="78" spans="1:11" s="47" customFormat="1" ht="18.75" customHeight="1" x14ac:dyDescent="0.25">
      <c r="A78" s="150" t="s">
        <v>96</v>
      </c>
      <c r="B78" s="148"/>
      <c r="C78" s="148"/>
      <c r="D78" s="148"/>
      <c r="E78" s="148"/>
      <c r="F78" s="148"/>
      <c r="G78" s="149"/>
      <c r="H78" s="102">
        <f>SUM(H37+H41+H50+H77)</f>
        <v>82399.56</v>
      </c>
      <c r="I78" s="78"/>
      <c r="J78" s="78"/>
      <c r="K78" s="125"/>
    </row>
    <row r="82" spans="6:9" x14ac:dyDescent="0.25">
      <c r="F82" s="5"/>
      <c r="I82" s="6"/>
    </row>
    <row r="83" spans="6:9" x14ac:dyDescent="0.25">
      <c r="F83" s="5"/>
    </row>
  </sheetData>
  <mergeCells count="13">
    <mergeCell ref="A13:A14"/>
    <mergeCell ref="B2:G2"/>
    <mergeCell ref="B3:G3"/>
    <mergeCell ref="B4:G4"/>
    <mergeCell ref="B6:G6"/>
    <mergeCell ref="B8:G8"/>
    <mergeCell ref="H13:H14"/>
    <mergeCell ref="F13:F14"/>
    <mergeCell ref="D13:D14"/>
    <mergeCell ref="C13:C14"/>
    <mergeCell ref="B13:B14"/>
    <mergeCell ref="G13:G14"/>
    <mergeCell ref="E13:E14"/>
  </mergeCells>
  <printOptions horizontalCentered="1" verticalCentered="1"/>
  <pageMargins left="0.27559055118110237" right="0.15748031496062992" top="0.19685039370078741" bottom="0.23622047244094491" header="0.31496062992125984" footer="0.31496062992125984"/>
  <pageSetup paperSize="9" scale="44" orientation="portrait" r:id="rId1"/>
  <rowBreaks count="2" manualBreakCount="2">
    <brk id="39" max="16383" man="1"/>
    <brk id="49" max="16383" man="1"/>
  </rowBreaks>
  <colBreaks count="1" manualBreakCount="1">
    <brk id="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O50"/>
  <sheetViews>
    <sheetView view="pageBreakPreview" zoomScaleNormal="100" zoomScaleSheetLayoutView="100" workbookViewId="0">
      <selection activeCell="C11" sqref="C11"/>
    </sheetView>
  </sheetViews>
  <sheetFormatPr baseColWidth="10" defaultRowHeight="15" x14ac:dyDescent="0.25"/>
  <cols>
    <col min="1" max="1" width="6.42578125" customWidth="1"/>
    <col min="2" max="2" width="44.140625" customWidth="1"/>
    <col min="3" max="3" width="17" customWidth="1"/>
    <col min="4" max="4" width="9.5703125" customWidth="1"/>
    <col min="5" max="5" width="14" customWidth="1"/>
    <col min="6" max="6" width="10.5703125" customWidth="1"/>
    <col min="7" max="7" width="11.42578125" style="60"/>
    <col min="8" max="8" width="14.42578125" style="60" customWidth="1"/>
  </cols>
  <sheetData>
    <row r="3" spans="1:8" ht="21" x14ac:dyDescent="0.35">
      <c r="B3" s="162" t="s">
        <v>6</v>
      </c>
      <c r="C3" s="162"/>
      <c r="D3" s="162"/>
      <c r="E3" s="162"/>
      <c r="F3" s="162"/>
      <c r="G3" s="162"/>
      <c r="H3" s="151"/>
    </row>
    <row r="4" spans="1:8" x14ac:dyDescent="0.25">
      <c r="B4" s="163" t="s">
        <v>16</v>
      </c>
      <c r="C4" s="163"/>
      <c r="D4" s="163"/>
      <c r="E4" s="163"/>
      <c r="F4" s="163"/>
      <c r="G4" s="163"/>
      <c r="H4" s="15"/>
    </row>
    <row r="5" spans="1:8" x14ac:dyDescent="0.25">
      <c r="B5" s="163" t="s">
        <v>4</v>
      </c>
      <c r="C5" s="163"/>
      <c r="D5" s="163"/>
      <c r="E5" s="163"/>
      <c r="F5" s="163"/>
      <c r="G5" s="163"/>
      <c r="H5" s="15"/>
    </row>
    <row r="6" spans="1:8" x14ac:dyDescent="0.25">
      <c r="B6" s="15"/>
      <c r="D6" s="15"/>
      <c r="E6" s="15"/>
      <c r="F6" s="15"/>
      <c r="G6" s="15"/>
      <c r="H6" s="15"/>
    </row>
    <row r="7" spans="1:8" x14ac:dyDescent="0.25">
      <c r="B7" s="164" t="s">
        <v>5</v>
      </c>
      <c r="C7" s="164"/>
      <c r="D7" s="164"/>
      <c r="E7" s="164"/>
      <c r="F7" s="164"/>
      <c r="G7" s="164"/>
      <c r="H7" s="132"/>
    </row>
    <row r="8" spans="1:8" x14ac:dyDescent="0.25">
      <c r="B8" s="133"/>
      <c r="D8" s="133"/>
      <c r="E8" s="133"/>
      <c r="F8" s="133"/>
      <c r="G8" s="57"/>
      <c r="H8" s="57"/>
    </row>
    <row r="9" spans="1:8" ht="43.5" customHeight="1" x14ac:dyDescent="0.35">
      <c r="B9" s="160" t="s">
        <v>10</v>
      </c>
      <c r="C9" s="160"/>
      <c r="D9" s="160"/>
      <c r="E9" s="160"/>
      <c r="F9" s="160"/>
      <c r="G9" s="160"/>
      <c r="H9" s="143"/>
    </row>
    <row r="10" spans="1:8" ht="23.25" x14ac:dyDescent="0.35">
      <c r="B10" s="3"/>
      <c r="C10" s="3"/>
      <c r="D10" s="3"/>
      <c r="E10" s="3"/>
      <c r="F10" s="3"/>
      <c r="G10" s="58"/>
      <c r="H10" s="58"/>
    </row>
    <row r="11" spans="1:8" ht="23.25" x14ac:dyDescent="0.35">
      <c r="B11" s="16" t="s">
        <v>193</v>
      </c>
      <c r="D11" s="16"/>
      <c r="E11" s="16"/>
      <c r="F11" s="9"/>
      <c r="G11" s="59"/>
      <c r="H11" s="59"/>
    </row>
    <row r="14" spans="1:8" ht="15" customHeight="1" x14ac:dyDescent="0.25">
      <c r="A14" s="169" t="str">
        <f>Velacruz!A11</f>
        <v>No</v>
      </c>
      <c r="B14" s="169" t="str">
        <f>Velacruz!B11</f>
        <v>Rubro - DESCRIPCIÓN</v>
      </c>
      <c r="C14" s="169" t="str">
        <f>Velacruz!C11</f>
        <v>Código  Nacional                                  Homologado</v>
      </c>
      <c r="D14" s="169" t="str">
        <f>Velacruz!D11</f>
        <v>UNIDAD</v>
      </c>
      <c r="E14" s="169" t="str">
        <f>Velacruz!E11</f>
        <v>CPC</v>
      </c>
      <c r="F14" s="169" t="str">
        <f>Velacruz!F11</f>
        <v>CANT</v>
      </c>
      <c r="G14" s="169" t="str">
        <f>Velacruz!G11</f>
        <v>PRECIO UNITARIO DEL BIEN O RUBRO</v>
      </c>
      <c r="H14" s="169" t="str">
        <f>Velacruz!H11</f>
        <v>PRECIO TOTAL                       (USD)</v>
      </c>
    </row>
    <row r="15" spans="1:8" ht="31.5" customHeight="1" x14ac:dyDescent="0.25">
      <c r="A15" s="169"/>
      <c r="B15" s="169"/>
      <c r="C15" s="169"/>
      <c r="D15" s="169"/>
      <c r="E15" s="169"/>
      <c r="F15" s="169"/>
      <c r="G15" s="169"/>
      <c r="H15" s="169"/>
    </row>
    <row r="16" spans="1:8" x14ac:dyDescent="0.25">
      <c r="A16" s="12"/>
      <c r="B16" s="52"/>
      <c r="C16" s="52"/>
      <c r="D16" s="52"/>
      <c r="E16" s="52"/>
      <c r="F16" s="52"/>
      <c r="G16" s="74"/>
      <c r="H16" s="74"/>
    </row>
    <row r="17" spans="1:15" s="8" customFormat="1" x14ac:dyDescent="0.25">
      <c r="A17" s="17"/>
      <c r="B17" s="18" t="s">
        <v>77</v>
      </c>
      <c r="C17" s="18"/>
      <c r="D17" s="19"/>
      <c r="E17" s="18"/>
      <c r="F17" s="19"/>
      <c r="G17" s="66"/>
      <c r="H17" s="66"/>
      <c r="I17" s="7"/>
      <c r="J17" s="7"/>
      <c r="K17" s="7"/>
      <c r="L17" s="7"/>
      <c r="M17" s="7"/>
      <c r="N17" s="7"/>
      <c r="O17" s="7"/>
    </row>
    <row r="18" spans="1:15" s="8" customFormat="1" ht="165" x14ac:dyDescent="0.25">
      <c r="A18" s="54" t="s">
        <v>333</v>
      </c>
      <c r="B18" s="127" t="s">
        <v>156</v>
      </c>
      <c r="C18" s="18"/>
      <c r="D18" s="22" t="s">
        <v>2</v>
      </c>
      <c r="E18" s="24" t="s">
        <v>92</v>
      </c>
      <c r="F18" s="22">
        <v>1</v>
      </c>
      <c r="G18" s="62">
        <v>6131.14</v>
      </c>
      <c r="H18" s="63">
        <f t="shared" ref="H18:H28" si="0">PRODUCT(F18:G18)</f>
        <v>6131.14</v>
      </c>
      <c r="I18" s="7"/>
      <c r="J18" s="7"/>
      <c r="K18" s="7"/>
      <c r="L18" s="7"/>
      <c r="M18" s="7"/>
      <c r="N18" s="7"/>
      <c r="O18" s="7"/>
    </row>
    <row r="19" spans="1:15" s="8" customFormat="1" ht="30" x14ac:dyDescent="0.25">
      <c r="A19" s="54" t="s">
        <v>334</v>
      </c>
      <c r="B19" s="23" t="s">
        <v>181</v>
      </c>
      <c r="C19" s="18"/>
      <c r="D19" s="22" t="s">
        <v>2</v>
      </c>
      <c r="E19" s="24" t="s">
        <v>92</v>
      </c>
      <c r="F19" s="22">
        <v>1</v>
      </c>
      <c r="G19" s="62">
        <v>850</v>
      </c>
      <c r="H19" s="63">
        <f t="shared" si="0"/>
        <v>850</v>
      </c>
      <c r="I19" s="7"/>
      <c r="J19" s="7"/>
      <c r="K19" s="7"/>
      <c r="L19" s="7"/>
      <c r="M19" s="7"/>
      <c r="N19" s="7"/>
      <c r="O19" s="7"/>
    </row>
    <row r="20" spans="1:15" s="8" customFormat="1" ht="45" x14ac:dyDescent="0.25">
      <c r="A20" s="54" t="s">
        <v>335</v>
      </c>
      <c r="B20" s="23" t="s">
        <v>392</v>
      </c>
      <c r="C20" s="22" t="s">
        <v>35</v>
      </c>
      <c r="D20" s="22" t="s">
        <v>2</v>
      </c>
      <c r="E20" s="24" t="s">
        <v>92</v>
      </c>
      <c r="F20" s="22">
        <v>1</v>
      </c>
      <c r="G20" s="62">
        <v>380</v>
      </c>
      <c r="H20" s="63">
        <f t="shared" si="0"/>
        <v>380</v>
      </c>
      <c r="I20" s="7"/>
      <c r="J20" s="7"/>
      <c r="K20" s="7"/>
      <c r="L20" s="7"/>
      <c r="M20" s="7"/>
      <c r="N20" s="7"/>
      <c r="O20" s="7"/>
    </row>
    <row r="21" spans="1:15" s="8" customFormat="1" ht="90" x14ac:dyDescent="0.25">
      <c r="A21" s="54" t="s">
        <v>336</v>
      </c>
      <c r="B21" s="23" t="s">
        <v>393</v>
      </c>
      <c r="C21" s="22" t="s">
        <v>36</v>
      </c>
      <c r="D21" s="22" t="s">
        <v>2</v>
      </c>
      <c r="E21" s="24" t="s">
        <v>92</v>
      </c>
      <c r="F21" s="22">
        <v>1</v>
      </c>
      <c r="G21" s="62">
        <v>650</v>
      </c>
      <c r="H21" s="63">
        <f t="shared" si="0"/>
        <v>650</v>
      </c>
      <c r="I21" s="7"/>
      <c r="J21" s="7"/>
      <c r="K21" s="7"/>
      <c r="L21" s="7"/>
      <c r="M21" s="7"/>
      <c r="N21" s="7"/>
      <c r="O21" s="7"/>
    </row>
    <row r="22" spans="1:15" s="8" customFormat="1" ht="60" x14ac:dyDescent="0.25">
      <c r="A22" s="54" t="s">
        <v>337</v>
      </c>
      <c r="B22" s="127" t="s">
        <v>175</v>
      </c>
      <c r="C22" s="53" t="s">
        <v>64</v>
      </c>
      <c r="D22" s="22" t="s">
        <v>2</v>
      </c>
      <c r="E22" s="24" t="s">
        <v>92</v>
      </c>
      <c r="F22" s="22">
        <v>8</v>
      </c>
      <c r="G22" s="62">
        <v>25</v>
      </c>
      <c r="H22" s="63">
        <f t="shared" si="0"/>
        <v>200</v>
      </c>
      <c r="I22" s="7"/>
      <c r="J22" s="7"/>
      <c r="K22" s="7"/>
      <c r="L22" s="7"/>
      <c r="M22" s="7"/>
      <c r="N22" s="7"/>
      <c r="O22" s="7"/>
    </row>
    <row r="23" spans="1:15" s="8" customFormat="1" ht="60" x14ac:dyDescent="0.25">
      <c r="A23" s="54" t="s">
        <v>338</v>
      </c>
      <c r="B23" s="127" t="s">
        <v>177</v>
      </c>
      <c r="C23" s="53" t="s">
        <v>65</v>
      </c>
      <c r="D23" s="22" t="s">
        <v>2</v>
      </c>
      <c r="E23" s="24" t="s">
        <v>92</v>
      </c>
      <c r="F23" s="22">
        <v>1</v>
      </c>
      <c r="G23" s="62">
        <v>30</v>
      </c>
      <c r="H23" s="63">
        <f t="shared" si="0"/>
        <v>30</v>
      </c>
      <c r="I23" s="7"/>
      <c r="J23" s="7"/>
      <c r="K23" s="7"/>
      <c r="L23" s="7"/>
      <c r="M23" s="7"/>
      <c r="N23" s="7"/>
      <c r="O23" s="7"/>
    </row>
    <row r="24" spans="1:15" s="8" customFormat="1" ht="60" x14ac:dyDescent="0.25">
      <c r="A24" s="54" t="s">
        <v>339</v>
      </c>
      <c r="B24" s="127" t="s">
        <v>178</v>
      </c>
      <c r="C24" s="53" t="s">
        <v>66</v>
      </c>
      <c r="D24" s="22" t="s">
        <v>2</v>
      </c>
      <c r="E24" s="24" t="s">
        <v>92</v>
      </c>
      <c r="F24" s="22">
        <v>1</v>
      </c>
      <c r="G24" s="62">
        <v>30</v>
      </c>
      <c r="H24" s="63">
        <f t="shared" si="0"/>
        <v>30</v>
      </c>
      <c r="I24" s="7"/>
      <c r="J24" s="7"/>
      <c r="K24" s="7"/>
      <c r="L24" s="7"/>
      <c r="M24" s="7"/>
      <c r="N24" s="7"/>
      <c r="O24" s="7"/>
    </row>
    <row r="25" spans="1:15" s="8" customFormat="1" ht="60" x14ac:dyDescent="0.25">
      <c r="A25" s="54" t="s">
        <v>340</v>
      </c>
      <c r="B25" s="23" t="s">
        <v>394</v>
      </c>
      <c r="C25" s="53" t="s">
        <v>67</v>
      </c>
      <c r="D25" s="22" t="s">
        <v>2</v>
      </c>
      <c r="E25" s="24" t="s">
        <v>92</v>
      </c>
      <c r="F25" s="22">
        <v>1</v>
      </c>
      <c r="G25" s="62">
        <v>40</v>
      </c>
      <c r="H25" s="63">
        <f t="shared" si="0"/>
        <v>40</v>
      </c>
      <c r="I25" s="7"/>
      <c r="J25" s="7"/>
      <c r="K25" s="7"/>
      <c r="L25" s="7"/>
      <c r="M25" s="7"/>
      <c r="N25" s="7"/>
      <c r="O25" s="7"/>
    </row>
    <row r="26" spans="1:15" s="8" customFormat="1" ht="60" x14ac:dyDescent="0.25">
      <c r="A26" s="54" t="s">
        <v>341</v>
      </c>
      <c r="B26" s="127" t="s">
        <v>179</v>
      </c>
      <c r="C26" s="53" t="s">
        <v>68</v>
      </c>
      <c r="D26" s="22" t="s">
        <v>2</v>
      </c>
      <c r="E26" s="24" t="s">
        <v>92</v>
      </c>
      <c r="F26" s="22">
        <v>2</v>
      </c>
      <c r="G26" s="62">
        <v>45</v>
      </c>
      <c r="H26" s="63">
        <f t="shared" ref="H26" si="1">PRODUCT(F26:G26)</f>
        <v>90</v>
      </c>
      <c r="I26" s="7"/>
      <c r="J26" s="7"/>
      <c r="K26" s="7"/>
      <c r="L26" s="7"/>
      <c r="M26" s="7"/>
      <c r="N26" s="7"/>
      <c r="O26" s="7"/>
    </row>
    <row r="27" spans="1:15" s="8" customFormat="1" ht="60" x14ac:dyDescent="0.25">
      <c r="A27" s="54" t="s">
        <v>342</v>
      </c>
      <c r="B27" s="127" t="s">
        <v>180</v>
      </c>
      <c r="C27" s="53" t="s">
        <v>69</v>
      </c>
      <c r="D27" s="22" t="s">
        <v>2</v>
      </c>
      <c r="E27" s="24" t="s">
        <v>92</v>
      </c>
      <c r="F27" s="22">
        <v>2</v>
      </c>
      <c r="G27" s="62">
        <v>55</v>
      </c>
      <c r="H27" s="63">
        <f t="shared" si="0"/>
        <v>110</v>
      </c>
      <c r="I27" s="7"/>
      <c r="J27" s="7"/>
      <c r="K27" s="7"/>
      <c r="L27" s="7"/>
      <c r="M27" s="7"/>
      <c r="N27" s="7"/>
      <c r="O27" s="7"/>
    </row>
    <row r="28" spans="1:15" s="8" customFormat="1" ht="60" x14ac:dyDescent="0.25">
      <c r="A28" s="54" t="s">
        <v>343</v>
      </c>
      <c r="B28" s="26" t="s">
        <v>158</v>
      </c>
      <c r="C28" s="22" t="s">
        <v>38</v>
      </c>
      <c r="D28" s="22" t="s">
        <v>2</v>
      </c>
      <c r="E28" s="24" t="s">
        <v>92</v>
      </c>
      <c r="F28" s="22">
        <v>1</v>
      </c>
      <c r="G28" s="63">
        <v>1800</v>
      </c>
      <c r="H28" s="63">
        <f t="shared" si="0"/>
        <v>1800</v>
      </c>
      <c r="I28" s="7"/>
      <c r="J28" s="7"/>
      <c r="K28" s="7"/>
      <c r="L28" s="7"/>
      <c r="M28" s="7"/>
      <c r="N28" s="7"/>
      <c r="O28" s="7"/>
    </row>
    <row r="29" spans="1:15" s="47" customFormat="1" x14ac:dyDescent="0.25">
      <c r="A29" s="154" t="s">
        <v>83</v>
      </c>
      <c r="B29" s="152"/>
      <c r="C29" s="152"/>
      <c r="D29" s="152"/>
      <c r="E29" s="152"/>
      <c r="F29" s="152"/>
      <c r="G29" s="153"/>
      <c r="H29" s="103">
        <f>SUM(H18:H28)</f>
        <v>10311.14</v>
      </c>
      <c r="I29" s="78"/>
      <c r="J29" s="78"/>
      <c r="K29" s="78"/>
      <c r="L29" s="78"/>
      <c r="M29" s="78"/>
      <c r="N29" s="78"/>
    </row>
    <row r="30" spans="1:15" x14ac:dyDescent="0.25">
      <c r="A30" s="30"/>
      <c r="B30" s="18" t="s">
        <v>1</v>
      </c>
      <c r="C30" s="31"/>
      <c r="D30" s="22"/>
      <c r="E30" s="18"/>
      <c r="F30" s="22"/>
      <c r="G30" s="71"/>
      <c r="H30" s="76"/>
    </row>
    <row r="31" spans="1:15" ht="255" x14ac:dyDescent="0.25">
      <c r="A31" s="37" t="s">
        <v>344</v>
      </c>
      <c r="B31" s="127" t="s">
        <v>141</v>
      </c>
      <c r="C31" s="34" t="str">
        <f t="shared" ref="C31:C34" si="2">+IF(A31&gt;0,"N/A","")</f>
        <v>N/A</v>
      </c>
      <c r="D31" s="22" t="s">
        <v>0</v>
      </c>
      <c r="E31" s="38" t="s">
        <v>94</v>
      </c>
      <c r="F31" s="22">
        <v>20</v>
      </c>
      <c r="G31" s="62">
        <v>185.84</v>
      </c>
      <c r="H31" s="62">
        <f>PRODUCT(F31:G31)</f>
        <v>3716.8</v>
      </c>
    </row>
    <row r="32" spans="1:15" ht="195" x14ac:dyDescent="0.25">
      <c r="A32" s="37" t="s">
        <v>345</v>
      </c>
      <c r="B32" s="127" t="s">
        <v>143</v>
      </c>
      <c r="C32" s="34" t="str">
        <f t="shared" si="2"/>
        <v>N/A</v>
      </c>
      <c r="D32" s="27" t="s">
        <v>2</v>
      </c>
      <c r="E32" s="38" t="s">
        <v>94</v>
      </c>
      <c r="F32" s="27">
        <v>8</v>
      </c>
      <c r="G32" s="68">
        <v>142.84</v>
      </c>
      <c r="H32" s="63">
        <f t="shared" ref="H32:H34" si="3">PRODUCT(F32:G32)</f>
        <v>1142.72</v>
      </c>
    </row>
    <row r="33" spans="1:14" ht="30" x14ac:dyDescent="0.25">
      <c r="A33" s="37" t="s">
        <v>346</v>
      </c>
      <c r="B33" s="23" t="s">
        <v>387</v>
      </c>
      <c r="C33" s="34" t="str">
        <f t="shared" si="2"/>
        <v>N/A</v>
      </c>
      <c r="D33" s="22" t="s">
        <v>2</v>
      </c>
      <c r="E33" s="38" t="s">
        <v>94</v>
      </c>
      <c r="F33" s="27">
        <v>3</v>
      </c>
      <c r="G33" s="68">
        <v>15</v>
      </c>
      <c r="H33" s="62">
        <f t="shared" si="3"/>
        <v>45</v>
      </c>
    </row>
    <row r="34" spans="1:14" ht="45" x14ac:dyDescent="0.25">
      <c r="A34" s="37" t="s">
        <v>347</v>
      </c>
      <c r="B34" s="23" t="s">
        <v>142</v>
      </c>
      <c r="C34" s="34" t="str">
        <f t="shared" si="2"/>
        <v>N/A</v>
      </c>
      <c r="D34" s="22" t="s">
        <v>9</v>
      </c>
      <c r="E34" s="38" t="s">
        <v>94</v>
      </c>
      <c r="F34" s="27">
        <v>3</v>
      </c>
      <c r="G34" s="68">
        <v>28</v>
      </c>
      <c r="H34" s="62">
        <f t="shared" si="3"/>
        <v>84</v>
      </c>
    </row>
    <row r="35" spans="1:14" s="47" customFormat="1" x14ac:dyDescent="0.25">
      <c r="A35" s="104"/>
      <c r="B35" s="106" t="s">
        <v>85</v>
      </c>
      <c r="C35" s="105"/>
      <c r="D35" s="105"/>
      <c r="E35" s="106"/>
      <c r="F35" s="105"/>
      <c r="G35" s="107"/>
      <c r="H35" s="108">
        <f>SUM(H31:H34)</f>
        <v>4988.5200000000004</v>
      </c>
      <c r="I35" s="78"/>
      <c r="J35" s="78"/>
      <c r="K35" s="78"/>
      <c r="L35" s="78"/>
      <c r="M35" s="78"/>
      <c r="N35" s="78"/>
    </row>
    <row r="36" spans="1:14" ht="150" x14ac:dyDescent="0.25">
      <c r="A36" s="30"/>
      <c r="B36" s="33" t="s">
        <v>107</v>
      </c>
      <c r="C36" s="31"/>
      <c r="D36" s="31"/>
      <c r="E36" s="33"/>
      <c r="F36" s="31"/>
      <c r="G36" s="71"/>
      <c r="H36" s="67"/>
    </row>
    <row r="37" spans="1:14" ht="30" x14ac:dyDescent="0.25">
      <c r="A37" s="30"/>
      <c r="B37" s="39" t="s">
        <v>79</v>
      </c>
      <c r="C37" s="31"/>
      <c r="D37" s="55"/>
      <c r="E37" s="39"/>
      <c r="F37" s="55"/>
      <c r="G37" s="77"/>
      <c r="H37" s="76"/>
    </row>
    <row r="38" spans="1:14" ht="60" x14ac:dyDescent="0.25">
      <c r="A38" s="37" t="s">
        <v>348</v>
      </c>
      <c r="B38" s="23" t="s">
        <v>145</v>
      </c>
      <c r="C38" s="34" t="str">
        <f t="shared" ref="C38:C43" si="4">+IF(A38&gt;0,"N/A","")</f>
        <v>N/A</v>
      </c>
      <c r="D38" s="22" t="s">
        <v>2</v>
      </c>
      <c r="E38" s="38" t="s">
        <v>94</v>
      </c>
      <c r="F38" s="22">
        <v>1</v>
      </c>
      <c r="G38" s="63">
        <v>2141.37</v>
      </c>
      <c r="H38" s="63">
        <f t="shared" ref="H38:H42" si="5">PRODUCT(F38:G38)</f>
        <v>2141.37</v>
      </c>
    </row>
    <row r="39" spans="1:14" ht="60" x14ac:dyDescent="0.25">
      <c r="A39" s="37" t="s">
        <v>349</v>
      </c>
      <c r="B39" s="23" t="s">
        <v>395</v>
      </c>
      <c r="C39" s="34" t="str">
        <f t="shared" si="4"/>
        <v>N/A</v>
      </c>
      <c r="D39" s="22" t="s">
        <v>2</v>
      </c>
      <c r="E39" s="38" t="s">
        <v>94</v>
      </c>
      <c r="F39" s="22">
        <v>1</v>
      </c>
      <c r="G39" s="63">
        <v>1732.5</v>
      </c>
      <c r="H39" s="63">
        <f t="shared" si="5"/>
        <v>1732.5</v>
      </c>
    </row>
    <row r="40" spans="1:14" ht="105" x14ac:dyDescent="0.25">
      <c r="A40" s="37" t="s">
        <v>350</v>
      </c>
      <c r="B40" s="23" t="s">
        <v>396</v>
      </c>
      <c r="C40" s="34" t="str">
        <f t="shared" si="4"/>
        <v>N/A</v>
      </c>
      <c r="D40" s="22" t="s">
        <v>2</v>
      </c>
      <c r="E40" s="38" t="s">
        <v>94</v>
      </c>
      <c r="F40" s="22">
        <v>1</v>
      </c>
      <c r="G40" s="63">
        <v>1308.6199999999999</v>
      </c>
      <c r="H40" s="63">
        <f t="shared" si="5"/>
        <v>1308.6199999999999</v>
      </c>
    </row>
    <row r="41" spans="1:14" ht="45" x14ac:dyDescent="0.25">
      <c r="A41" s="37" t="s">
        <v>351</v>
      </c>
      <c r="B41" s="23" t="s">
        <v>397</v>
      </c>
      <c r="C41" s="34" t="str">
        <f t="shared" si="4"/>
        <v>N/A</v>
      </c>
      <c r="D41" s="22" t="s">
        <v>2</v>
      </c>
      <c r="E41" s="38" t="s">
        <v>94</v>
      </c>
      <c r="F41" s="22">
        <v>1</v>
      </c>
      <c r="G41" s="63">
        <v>1732.5</v>
      </c>
      <c r="H41" s="63">
        <f t="shared" si="5"/>
        <v>1732.5</v>
      </c>
    </row>
    <row r="42" spans="1:14" ht="60" x14ac:dyDescent="0.25">
      <c r="A42" s="37" t="s">
        <v>352</v>
      </c>
      <c r="B42" s="23" t="s">
        <v>144</v>
      </c>
      <c r="C42" s="34" t="str">
        <f t="shared" si="4"/>
        <v>N/A</v>
      </c>
      <c r="D42" s="22" t="s">
        <v>2</v>
      </c>
      <c r="E42" s="38" t="s">
        <v>94</v>
      </c>
      <c r="F42" s="22">
        <v>1</v>
      </c>
      <c r="G42" s="63">
        <v>2141.37</v>
      </c>
      <c r="H42" s="63">
        <f t="shared" si="5"/>
        <v>2141.37</v>
      </c>
    </row>
    <row r="43" spans="1:14" ht="45" x14ac:dyDescent="0.25">
      <c r="A43" s="37" t="s">
        <v>353</v>
      </c>
      <c r="B43" s="40" t="s">
        <v>56</v>
      </c>
      <c r="C43" s="34" t="str">
        <f t="shared" si="4"/>
        <v>N/A</v>
      </c>
      <c r="D43" s="22" t="s">
        <v>0</v>
      </c>
      <c r="E43" s="38" t="s">
        <v>94</v>
      </c>
      <c r="F43" s="22">
        <v>5</v>
      </c>
      <c r="G43" s="63">
        <v>6.93</v>
      </c>
      <c r="H43" s="63">
        <f>PRODUCT(F43:G43)</f>
        <v>34.65</v>
      </c>
    </row>
    <row r="44" spans="1:14" s="47" customFormat="1" ht="30" x14ac:dyDescent="0.25">
      <c r="A44" s="104"/>
      <c r="B44" s="106" t="s">
        <v>90</v>
      </c>
      <c r="C44" s="105"/>
      <c r="D44" s="109"/>
      <c r="E44" s="106"/>
      <c r="F44" s="109"/>
      <c r="G44" s="110"/>
      <c r="H44" s="111">
        <f>SUM(H38:H43)</f>
        <v>9091.01</v>
      </c>
      <c r="I44" s="78"/>
      <c r="J44" s="78"/>
      <c r="K44" s="78"/>
      <c r="L44" s="78"/>
      <c r="M44" s="78"/>
      <c r="N44" s="78"/>
    </row>
    <row r="45" spans="1:14" x14ac:dyDescent="0.25">
      <c r="A45" s="30"/>
      <c r="B45" s="18" t="s">
        <v>81</v>
      </c>
      <c r="C45" s="31"/>
      <c r="D45" s="22"/>
      <c r="E45" s="18"/>
      <c r="F45" s="22"/>
      <c r="G45" s="71"/>
      <c r="H45" s="76"/>
    </row>
    <row r="46" spans="1:14" ht="45" x14ac:dyDescent="0.25">
      <c r="A46" s="80" t="s">
        <v>354</v>
      </c>
      <c r="B46" s="23" t="s">
        <v>59</v>
      </c>
      <c r="C46" s="34" t="str">
        <f t="shared" ref="C46:C47" si="6">+IF(A46&gt;0,"N/A","")</f>
        <v>N/A</v>
      </c>
      <c r="D46" s="22" t="s">
        <v>0</v>
      </c>
      <c r="E46" s="38" t="s">
        <v>94</v>
      </c>
      <c r="F46" s="22">
        <v>40</v>
      </c>
      <c r="G46" s="63">
        <v>2.31</v>
      </c>
      <c r="H46" s="63">
        <f t="shared" ref="H46:H47" si="7">PRODUCT(F46,G46)</f>
        <v>92.4</v>
      </c>
      <c r="J46" s="78"/>
    </row>
    <row r="47" spans="1:14" ht="45" x14ac:dyDescent="0.25">
      <c r="A47" s="80" t="s">
        <v>355</v>
      </c>
      <c r="B47" s="23" t="s">
        <v>60</v>
      </c>
      <c r="C47" s="34" t="str">
        <f t="shared" si="6"/>
        <v>N/A</v>
      </c>
      <c r="D47" s="22" t="s">
        <v>0</v>
      </c>
      <c r="E47" s="38" t="s">
        <v>94</v>
      </c>
      <c r="F47" s="22">
        <v>40</v>
      </c>
      <c r="G47" s="63">
        <v>2.31</v>
      </c>
      <c r="H47" s="63">
        <f t="shared" si="7"/>
        <v>92.4</v>
      </c>
    </row>
    <row r="48" spans="1:14" s="47" customFormat="1" ht="30" x14ac:dyDescent="0.25">
      <c r="A48" s="112"/>
      <c r="B48" s="113" t="s">
        <v>82</v>
      </c>
      <c r="C48" s="105"/>
      <c r="D48" s="109"/>
      <c r="E48" s="113"/>
      <c r="F48" s="109"/>
      <c r="G48" s="107"/>
      <c r="H48" s="103">
        <f>SUM(H46:H47)</f>
        <v>184.8</v>
      </c>
      <c r="I48" s="78"/>
      <c r="J48" s="78"/>
      <c r="K48" s="78"/>
      <c r="L48" s="78"/>
      <c r="M48" s="78"/>
      <c r="N48" s="78"/>
    </row>
    <row r="49" spans="1:10" ht="18.75" customHeight="1" x14ac:dyDescent="0.25">
      <c r="A49" s="155" t="s">
        <v>8</v>
      </c>
      <c r="B49" s="156"/>
      <c r="C49" s="156"/>
      <c r="D49" s="156"/>
      <c r="E49" s="156"/>
      <c r="F49" s="156"/>
      <c r="G49" s="157"/>
      <c r="H49" s="114">
        <f>SUM(H29+H35+H44+H48)</f>
        <v>24575.469999999998</v>
      </c>
    </row>
    <row r="50" spans="1:10" x14ac:dyDescent="0.25">
      <c r="J50" s="2"/>
    </row>
  </sheetData>
  <mergeCells count="13">
    <mergeCell ref="B3:G3"/>
    <mergeCell ref="B4:G4"/>
    <mergeCell ref="B5:G5"/>
    <mergeCell ref="B7:G7"/>
    <mergeCell ref="B9:G9"/>
    <mergeCell ref="E14:E15"/>
    <mergeCell ref="A14:A15"/>
    <mergeCell ref="H14:H15"/>
    <mergeCell ref="G14:G15"/>
    <mergeCell ref="C14:C15"/>
    <mergeCell ref="B14:B15"/>
    <mergeCell ref="D14:D15"/>
    <mergeCell ref="F14:F15"/>
  </mergeCells>
  <pageMargins left="0.70866141732283472" right="0.70866141732283472" top="0.74803149606299213" bottom="0.74803149606299213" header="0.31496062992125984" footer="0.31496062992125984"/>
  <pageSetup paperSize="9" scale="62" orientation="portrait" r:id="rId1"/>
  <rowBreaks count="1" manualBreakCount="1">
    <brk id="3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Presupuesto Total</vt:lpstr>
      <vt:lpstr>Velacruz</vt:lpstr>
      <vt:lpstr>El Empalme</vt:lpstr>
      <vt:lpstr>Playas</vt:lpstr>
      <vt:lpstr>'El Empalme'!Área_de_impresión</vt:lpstr>
      <vt:lpstr>Playas!Área_de_impresión</vt:lpstr>
      <vt:lpstr>'Presupuesto Total'!Área_de_impresión</vt:lpstr>
      <vt:lpstr>Velacruz!Área_de_impresión</vt:lpstr>
      <vt:lpstr>'El Empalme'!Títulos_a_imprimir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Pulla</dc:creator>
  <cp:lastModifiedBy>EERSSA</cp:lastModifiedBy>
  <cp:lastPrinted>2016-06-14T21:30:36Z</cp:lastPrinted>
  <dcterms:created xsi:type="dcterms:W3CDTF">2014-05-08T04:18:53Z</dcterms:created>
  <dcterms:modified xsi:type="dcterms:W3CDTF">2016-06-16T21:43:39Z</dcterms:modified>
</cp:coreProperties>
</file>